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tienne.baudon\Desktop\"/>
    </mc:Choice>
  </mc:AlternateContent>
  <bookViews>
    <workbookView xWindow="0" yWindow="0" windowWidth="28800" windowHeight="12450" tabRatio="386"/>
  </bookViews>
  <sheets>
    <sheet name="Financial offer" sheetId="22" r:id="rId1"/>
  </sheets>
  <definedNames>
    <definedName name="_xlnm.Print_Area" localSheetId="0">'Financial offer'!$A$1:$Q$60</definedName>
  </definedNames>
  <calcPr calcId="162913"/>
</workbook>
</file>

<file path=xl/calcChain.xml><?xml version="1.0" encoding="utf-8"?>
<calcChain xmlns="http://schemas.openxmlformats.org/spreadsheetml/2006/main">
  <c r="J11" i="22" l="1"/>
  <c r="K12" i="22"/>
  <c r="K11" i="22" s="1"/>
  <c r="J49" i="22"/>
  <c r="J44" i="22"/>
  <c r="J39" i="22"/>
  <c r="J38" i="22"/>
  <c r="J33" i="22"/>
  <c r="J28" i="22"/>
  <c r="J17" i="22"/>
  <c r="J13" i="22"/>
  <c r="J10" i="22"/>
  <c r="I12" i="22"/>
  <c r="I14" i="22"/>
  <c r="I15" i="22"/>
  <c r="I16"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K47" i="22"/>
  <c r="K53" i="22"/>
  <c r="K52" i="22"/>
  <c r="K51" i="22"/>
  <c r="K50" i="22"/>
  <c r="K48" i="22"/>
  <c r="K46" i="22"/>
  <c r="K45" i="22"/>
  <c r="K44" i="22" s="1"/>
  <c r="K43" i="22"/>
  <c r="K42" i="22"/>
  <c r="K41" i="22"/>
  <c r="K40" i="22"/>
  <c r="K39" i="22" s="1"/>
  <c r="K37" i="22"/>
  <c r="K36" i="22"/>
  <c r="K35" i="22"/>
  <c r="K34" i="22"/>
  <c r="K32" i="22"/>
  <c r="K31" i="22"/>
  <c r="K30" i="22"/>
  <c r="K29" i="22"/>
  <c r="K19" i="22"/>
  <c r="K20" i="22"/>
  <c r="K21" i="22"/>
  <c r="K22" i="22"/>
  <c r="K23" i="22"/>
  <c r="K24" i="22"/>
  <c r="K25" i="22"/>
  <c r="K26" i="22"/>
  <c r="K27" i="22"/>
  <c r="K18" i="22"/>
  <c r="K15" i="22"/>
  <c r="K14" i="22"/>
  <c r="K16" i="22"/>
  <c r="D39" i="22"/>
  <c r="E39" i="22"/>
  <c r="F39" i="22"/>
  <c r="G39" i="22"/>
  <c r="H39" i="22"/>
  <c r="D44" i="22"/>
  <c r="E44" i="22"/>
  <c r="F44" i="22"/>
  <c r="G44" i="22"/>
  <c r="H44" i="22"/>
  <c r="D49" i="22"/>
  <c r="E49" i="22"/>
  <c r="F49" i="22"/>
  <c r="G49" i="22"/>
  <c r="H49" i="22"/>
  <c r="C49" i="22"/>
  <c r="C38" i="22" s="1"/>
  <c r="C44" i="22"/>
  <c r="C39" i="22"/>
  <c r="D11" i="22"/>
  <c r="E11" i="22"/>
  <c r="F11" i="22"/>
  <c r="G11" i="22"/>
  <c r="H11" i="22"/>
  <c r="D13" i="22"/>
  <c r="E13" i="22"/>
  <c r="F13" i="22"/>
  <c r="G13" i="22"/>
  <c r="H13" i="22"/>
  <c r="D17" i="22"/>
  <c r="E17" i="22"/>
  <c r="F17" i="22"/>
  <c r="G17" i="22"/>
  <c r="H17" i="22"/>
  <c r="D28" i="22"/>
  <c r="E28" i="22"/>
  <c r="F28" i="22"/>
  <c r="G28" i="22"/>
  <c r="H28" i="22"/>
  <c r="C28" i="22"/>
  <c r="C17" i="22"/>
  <c r="C13" i="22"/>
  <c r="C11" i="22"/>
  <c r="C10" i="22" s="1"/>
  <c r="C54" i="22" s="1"/>
  <c r="D33" i="22"/>
  <c r="E33" i="22"/>
  <c r="F33" i="22"/>
  <c r="G33" i="22"/>
  <c r="H33" i="22"/>
  <c r="C33" i="22"/>
  <c r="K33" i="22" l="1"/>
  <c r="J55" i="22"/>
  <c r="K17" i="22"/>
  <c r="I17" i="22"/>
  <c r="K13" i="22"/>
  <c r="F10" i="22"/>
  <c r="F54" i="22" s="1"/>
  <c r="I13" i="22"/>
  <c r="C55" i="22"/>
  <c r="I11" i="22"/>
  <c r="K28" i="22"/>
  <c r="K49" i="22"/>
  <c r="K38" i="22"/>
  <c r="D10" i="22"/>
  <c r="D54" i="22" s="1"/>
  <c r="E10" i="22"/>
  <c r="E54" i="22" s="1"/>
  <c r="H38" i="22"/>
  <c r="G38" i="22"/>
  <c r="F38" i="22"/>
  <c r="G10" i="22"/>
  <c r="G54" i="22" s="1"/>
  <c r="E38" i="22"/>
  <c r="H10" i="22"/>
  <c r="H54" i="22" s="1"/>
  <c r="H55" i="22" s="1"/>
  <c r="D38" i="22"/>
  <c r="K10" i="22" l="1"/>
  <c r="I54" i="22"/>
  <c r="I10" i="22"/>
  <c r="D55" i="22"/>
  <c r="F55" i="22"/>
  <c r="E55" i="22"/>
  <c r="K57" i="22" l="1"/>
  <c r="K58" i="22" s="1"/>
  <c r="K59" i="22" s="1"/>
  <c r="G55" i="22"/>
  <c r="I55" i="22" s="1"/>
</calcChain>
</file>

<file path=xl/sharedStrings.xml><?xml version="1.0" encoding="utf-8"?>
<sst xmlns="http://schemas.openxmlformats.org/spreadsheetml/2006/main" count="73" uniqueCount="67">
  <si>
    <t xml:space="preserve">  </t>
  </si>
  <si>
    <t>Total (days)</t>
  </si>
  <si>
    <t>Total costs  (€ excluding taxes)</t>
  </si>
  <si>
    <t>Name of the Contractor :</t>
  </si>
  <si>
    <t>Expert</t>
  </si>
  <si>
    <t>Expert 1</t>
  </si>
  <si>
    <t>Expert 2</t>
  </si>
  <si>
    <t>Expert 3</t>
  </si>
  <si>
    <t>Expert 4</t>
  </si>
  <si>
    <t>Subtotal by days</t>
  </si>
  <si>
    <t>Costs (€ HT )</t>
  </si>
  <si>
    <r>
      <t>Title</t>
    </r>
    <r>
      <rPr>
        <sz val="9"/>
        <color indexed="9"/>
        <rFont val="Calibri"/>
        <family val="2"/>
      </rPr>
      <t xml:space="preserve">
</t>
    </r>
    <r>
      <rPr>
        <i/>
        <sz val="9"/>
        <color indexed="9"/>
        <rFont val="Calibri"/>
        <family val="2"/>
      </rPr>
      <t xml:space="preserve"> (ex. Senior Consultant, junior consultant, Project manager…)</t>
    </r>
  </si>
  <si>
    <t>Cost by day
( € HT )</t>
  </si>
  <si>
    <t>Expert X</t>
  </si>
  <si>
    <t xml:space="preserve">Expert X </t>
  </si>
  <si>
    <t>Total Cost - Including taxes  (€)</t>
  </si>
  <si>
    <t>Total Cost - Excluding taxes (€)</t>
  </si>
  <si>
    <t>Tax (%)</t>
  </si>
  <si>
    <t>Cost per deliverable</t>
  </si>
  <si>
    <t>Budget - € 
Strategy, Regulation and Guidelines for Construction and Demolition Waste (CDW) Technical Assistance</t>
  </si>
  <si>
    <t>1. Strategy and action plan on Construction and Demolition waste</t>
  </si>
  <si>
    <t>Starting phase</t>
  </si>
  <si>
    <t>Situational analysis of the current CDW management system in Mauritius</t>
  </si>
  <si>
    <t>1.3. Revised report incorporating stakeholder and client feedback.</t>
  </si>
  <si>
    <t xml:space="preserve">1.4. Final Report </t>
  </si>
  <si>
    <t>1.2. Draft report of the Situational analysis of the current CDW management system in Mauritius</t>
  </si>
  <si>
    <t>0.1. Mission inception report (methodology, milestones, planning)</t>
  </si>
  <si>
    <t>Desk review of internatiobal best practices for CDW management</t>
  </si>
  <si>
    <t>2.1. Draft report of the international best practices for CDW management</t>
  </si>
  <si>
    <t>2.2. Revised report incorporating stakeholder and client feedback.</t>
  </si>
  <si>
    <t>2.3. Final report of the international best practices for CDW management</t>
  </si>
  <si>
    <t>Diagnostic</t>
  </si>
  <si>
    <t>3.1. First Draft MFA Report</t>
  </si>
  <si>
    <t>3.2. Final MFA Report :</t>
  </si>
  <si>
    <t xml:space="preserve">3.3. Workshop for public and private sector : 
• Intermediate Presentation to key stakeholders and decision-makers.
• Final presentation 
• Training on methodologies to develop MFA and waste characterisation </t>
  </si>
  <si>
    <t>3.4. Draft ESA</t>
  </si>
  <si>
    <t>3.5. Final ESA Reports</t>
  </si>
  <si>
    <t xml:space="preserve">3.6. Workshop for public and private sector  
· Intermediate Presentation to key stakeholders and decision-makers -Online and hybrid
· Final presentation – specific to private sector – On site or hybrid 
· Introduction to Environmental assessment to support public and private sector for decision making - On site or hybrid </t>
  </si>
  <si>
    <t>Recommendations for improving the CDW management system for Mauritius</t>
  </si>
  <si>
    <r>
      <t xml:space="preserve">4.1. </t>
    </r>
    <r>
      <rPr>
        <sz val="11"/>
        <color rgb="FF000000"/>
        <rFont val="Calibri"/>
        <family val="2"/>
      </rPr>
      <t xml:space="preserve">Draft Report of the Strategy and Action Plan for management of CDW </t>
    </r>
  </si>
  <si>
    <t>4.2. Revised report incorporating stakeholder and client feedback</t>
  </si>
  <si>
    <t xml:space="preserve">4.3. Final Reportof the Strategy &amp; Action Planfor management of CDW </t>
  </si>
  <si>
    <t>4.4. Validation Workshop for public and private sector (in person) - 50 persons
· Final presentation of the strategy including the situational analysis of the current CDW management system in Mauritius, the international best practices, the diagnostic and the recommendations</t>
  </si>
  <si>
    <t>2. Elaboration of the Draft Regulation framework</t>
  </si>
  <si>
    <t>5.1. Draft regulation</t>
  </si>
  <si>
    <t>5.2. Revised regulation incorporating stakeholders and client feedback.</t>
  </si>
  <si>
    <t>5.3. Final regulation</t>
  </si>
  <si>
    <t>5.4. Validation workshop for public and private sector (in person) - 50 persons</t>
  </si>
  <si>
    <t>3. Elaboration of the Technical Guidelines</t>
  </si>
  <si>
    <t>Guideline on Construction and Demolition Waste Management for Contractors and Site Managers</t>
  </si>
  <si>
    <t>6.1. Draft guidelinesfor Contractors and Site Managers</t>
  </si>
  <si>
    <t>6.2. Revised guidelines incorporating stakeholder and client feedback.</t>
  </si>
  <si>
    <t>6.3. Final guidelines for Contractors and Site Managers</t>
  </si>
  <si>
    <t>6.4. Workshop with public and private sector</t>
  </si>
  <si>
    <t>Guideline for the Preparation of Waste Management Plans for Construction and Demolition Projects</t>
  </si>
  <si>
    <t>6.5. Draft guidelines for the Preparation of Waste Management Plans for Construction and Demolition Projects</t>
  </si>
  <si>
    <t>6.6. Revised guidelines incorporating stakeholder and client feedback.</t>
  </si>
  <si>
    <t>6.7. Final guidelines for the Preparation of Waste Management Plans for Construction and Demolition Projects</t>
  </si>
  <si>
    <t>6.8. Workshop with public and private sector</t>
  </si>
  <si>
    <t>Guideline for pre-demolition audits before demolition and renovation works of buildings</t>
  </si>
  <si>
    <t>6.9. Draft guidelines for pre-demolition audits before demolition and renovation works of buildings</t>
  </si>
  <si>
    <t>6.10. Revised guidelines incorporating stakeholder and client feedback.</t>
  </si>
  <si>
    <t>6.11. Final guidelines for pre-demolition audits before demolition and renovation works of buildings</t>
  </si>
  <si>
    <t>6.12. Workshop with public and private sector</t>
  </si>
  <si>
    <t>Other cost (if applicable)</t>
  </si>
  <si>
    <t>Only the green boxes can be filled</t>
  </si>
  <si>
    <r>
      <t xml:space="preserve">Disclaimer related to the form of prices
</t>
    </r>
    <r>
      <rPr>
        <sz val="12"/>
        <color rgb="FFFF0000"/>
        <rFont val="Calibri"/>
        <family val="2"/>
      </rPr>
      <t xml:space="preserve">
The form of prices used in this contract is as follows:
Deliverables 0.1. to 5.4. : </t>
    </r>
    <r>
      <rPr>
        <b/>
        <sz val="12"/>
        <color rgb="FFFF0000"/>
        <rFont val="Calibri"/>
        <family val="2"/>
      </rPr>
      <t>fixed prices</t>
    </r>
    <r>
      <rPr>
        <sz val="12"/>
        <color rgb="FFFF0000"/>
        <rFont val="Calibri"/>
        <family val="2"/>
      </rPr>
      <t xml:space="preserve">
Deliverbales 6.1. to 6.12. : </t>
    </r>
    <r>
      <rPr>
        <b/>
        <sz val="12"/>
        <color rgb="FFFF0000"/>
        <rFont val="Calibri"/>
        <family val="2"/>
      </rPr>
      <t>unit prices</t>
    </r>
    <r>
      <rPr>
        <sz val="12"/>
        <color rgb="FFFF0000"/>
        <rFont val="Calibri"/>
        <family val="2"/>
      </rPr>
      <t xml:space="preserve">
</t>
    </r>
    <r>
      <rPr>
        <u/>
        <sz val="12"/>
        <color rgb="FFFF0000"/>
        <rFont val="Calibri"/>
        <family val="2"/>
      </rPr>
      <t>Definition :</t>
    </r>
    <r>
      <rPr>
        <sz val="12"/>
        <color rgb="FFFF0000"/>
        <rFont val="Calibri"/>
        <family val="2"/>
      </rPr>
      <t xml:space="preserve">
- </t>
    </r>
    <r>
      <rPr>
        <b/>
        <sz val="12"/>
        <color rgb="FFFF0000"/>
        <rFont val="Calibri"/>
        <family val="2"/>
      </rPr>
      <t>Fixed price</t>
    </r>
    <r>
      <rPr>
        <sz val="12"/>
        <color rgb="FFFF0000"/>
        <rFont val="Calibri"/>
        <family val="2"/>
      </rPr>
      <t xml:space="preserve"> = 1 price is defined for each deliverable, regardless of the time spent by each expert on the deliverable or any other cost).
- </t>
    </r>
    <r>
      <rPr>
        <b/>
        <sz val="12"/>
        <color rgb="FFFF0000"/>
        <rFont val="Calibri"/>
        <family val="2"/>
      </rPr>
      <t>Unit price</t>
    </r>
    <r>
      <rPr>
        <sz val="12"/>
        <color rgb="FFFF0000"/>
        <rFont val="Calibri"/>
        <family val="2"/>
      </rPr>
      <t xml:space="preserve"> = 1 man-day price for each expert is defined, and will be paid according to the real amount of time spent on the deliverable.
In both cases, please fill the cost by day for each deliverable. For fixed prices, it's for indivcative purpose only, allowing Expertise France to have a better understanding of the financial offer.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</si>
</sst>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0\ &quot;€&quot;"/>
    <numFmt numFmtId="165" formatCode="_-* #,##0\ &quot;€&quot;_-;\-* #,##0\ &quot;€&quot;_-;_-* &quot;-&quot;??\ &quot;€&quot;_-;_-@_-"/>
  </numFmts>
  <fonts count="34" x14ac:knownFonts="1">
    <font>
      <sz val="10"/>
      <name val="Arial"/>
    </font>
    <font>
      <sz val="10"/>
      <name val="Arial"/>
      <family val="2"/>
    </font>
    <font>
      <sz val="10"/>
      <name val="Calibri"/>
      <family val="2"/>
    </font>
    <font>
      <b/>
      <sz val="10"/>
      <color indexed="9"/>
      <name val="Calibri"/>
      <family val="2"/>
    </font>
    <font>
      <b/>
      <sz val="12"/>
      <color indexed="9"/>
      <name val="Calibri"/>
      <family val="2"/>
    </font>
    <font>
      <b/>
      <sz val="10"/>
      <color indexed="56"/>
      <name val="Calibri"/>
      <family val="2"/>
    </font>
    <font>
      <sz val="10"/>
      <color indexed="56"/>
      <name val="Calibri"/>
      <family val="2"/>
    </font>
    <font>
      <i/>
      <sz val="9"/>
      <color indexed="9"/>
      <name val="Calibri"/>
      <family val="2"/>
    </font>
    <font>
      <sz val="9"/>
      <name val="Calibri"/>
      <family val="2"/>
    </font>
    <font>
      <sz val="14"/>
      <name val="Calibri"/>
      <family val="2"/>
    </font>
    <font>
      <b/>
      <sz val="11"/>
      <name val="Calibri"/>
      <family val="2"/>
    </font>
    <font>
      <b/>
      <sz val="12"/>
      <color indexed="56"/>
      <name val="Calibri"/>
      <family val="2"/>
    </font>
    <font>
      <sz val="9"/>
      <color indexed="9"/>
      <name val="Calibri"/>
      <family val="2"/>
    </font>
    <font>
      <sz val="10"/>
      <name val="Calibri"/>
      <family val="2"/>
      <scheme val="minor"/>
    </font>
    <font>
      <b/>
      <sz val="10"/>
      <color theme="0"/>
      <name val="Calibri"/>
      <family val="2"/>
    </font>
    <font>
      <b/>
      <sz val="20"/>
      <color rgb="FFC00000"/>
      <name val="Calibri"/>
      <family val="2"/>
    </font>
    <font>
      <b/>
      <sz val="20"/>
      <color theme="3" tint="-0.249977111117893"/>
      <name val="Calibri"/>
      <family val="2"/>
    </font>
    <font>
      <b/>
      <sz val="10"/>
      <color theme="0"/>
      <name val="Calibri"/>
      <family val="2"/>
      <scheme val="minor"/>
    </font>
    <font>
      <i/>
      <sz val="10"/>
      <color indexed="56"/>
      <name val="Calibri"/>
      <family val="2"/>
    </font>
    <font>
      <b/>
      <sz val="10"/>
      <color rgb="FFFF0000"/>
      <name val="Calibri"/>
      <family val="2"/>
    </font>
    <font>
      <sz val="10"/>
      <name val="Arial"/>
      <family val="2"/>
    </font>
    <font>
      <b/>
      <sz val="11"/>
      <color indexed="56"/>
      <name val="Calibri"/>
      <family val="2"/>
    </font>
    <font>
      <b/>
      <sz val="10"/>
      <color rgb="FF003366"/>
      <name val="Calibri"/>
      <family val="2"/>
    </font>
    <font>
      <b/>
      <sz val="14"/>
      <name val="Calibri"/>
      <family val="2"/>
      <scheme val="minor"/>
    </font>
    <font>
      <i/>
      <sz val="10"/>
      <color rgb="FFFF0000"/>
      <name val="Calibri"/>
      <family val="2"/>
    </font>
    <font>
      <sz val="10"/>
      <name val="Arial"/>
    </font>
    <font>
      <b/>
      <sz val="12"/>
      <color theme="0"/>
      <name val="Calibri"/>
      <family val="2"/>
    </font>
    <font>
      <sz val="10"/>
      <color theme="0"/>
      <name val="Calibri"/>
      <family val="2"/>
    </font>
    <font>
      <b/>
      <sz val="12"/>
      <name val="Calibri"/>
      <family val="2"/>
      <scheme val="minor"/>
    </font>
    <font>
      <sz val="11"/>
      <color rgb="FF000000"/>
      <name val="Calibri"/>
      <family val="2"/>
    </font>
    <font>
      <b/>
      <sz val="10"/>
      <color rgb="FF002060"/>
      <name val="Calibri"/>
      <family val="2"/>
      <scheme val="minor"/>
    </font>
    <font>
      <b/>
      <sz val="12"/>
      <color rgb="FFFF0000"/>
      <name val="Calibri"/>
      <family val="2"/>
    </font>
    <font>
      <sz val="12"/>
      <color rgb="FFFF0000"/>
      <name val="Calibri"/>
      <family val="2"/>
    </font>
    <font>
      <u/>
      <sz val="12"/>
      <color rgb="FFFF0000"/>
      <name val="Calibri"/>
      <family val="2"/>
    </font>
  </fonts>
  <fills count="12">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249977111117893"/>
        <bgColor indexed="64"/>
      </patternFill>
    </fill>
    <fill>
      <patternFill patternType="solid">
        <fgColor rgb="FFC00000"/>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249977111117893"/>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theme="0"/>
      </top>
      <bottom style="thin">
        <color theme="0"/>
      </bottom>
      <diagonal/>
    </border>
    <border>
      <left style="thin">
        <color indexed="64"/>
      </left>
      <right style="medium">
        <color indexed="64"/>
      </right>
      <top style="thin">
        <color theme="0"/>
      </top>
      <bottom style="medium">
        <color indexed="64"/>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medium">
        <color indexed="64"/>
      </bottom>
      <diagonal/>
    </border>
    <border>
      <left/>
      <right/>
      <top style="thin">
        <color theme="0"/>
      </top>
      <bottom style="medium">
        <color indexed="64"/>
      </bottom>
      <diagonal/>
    </border>
    <border>
      <left/>
      <right style="thin">
        <color indexed="64"/>
      </right>
      <top style="thin">
        <color theme="0"/>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
      <left style="thin">
        <color indexed="64"/>
      </left>
      <right style="medium">
        <color indexed="64"/>
      </right>
      <top style="thin">
        <color theme="0"/>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top style="thin">
        <color indexed="64"/>
      </top>
      <bottom/>
      <diagonal/>
    </border>
    <border>
      <left/>
      <right style="thin">
        <color indexed="64"/>
      </right>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s>
  <cellStyleXfs count="14">
    <xf numFmtId="0" fontId="0" fillId="0" borderId="0"/>
    <xf numFmtId="44" fontId="1"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cellStyleXfs>
  <cellXfs count="101">
    <xf numFmtId="0" fontId="0" fillId="0" borderId="0" xfId="0"/>
    <xf numFmtId="0" fontId="2" fillId="2"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2" fillId="0" borderId="0" xfId="0" applyFont="1" applyBorder="1" applyAlignment="1">
      <alignment vertical="center" wrapText="1"/>
    </xf>
    <xf numFmtId="0" fontId="8" fillId="2" borderId="5" xfId="0" applyFont="1" applyFill="1" applyBorder="1" applyAlignment="1">
      <alignment vertical="center" wrapText="1"/>
    </xf>
    <xf numFmtId="0" fontId="9" fillId="2" borderId="0" xfId="0" applyFont="1" applyFill="1" applyBorder="1" applyAlignment="1">
      <alignment vertical="center" wrapText="1"/>
    </xf>
    <xf numFmtId="0" fontId="2" fillId="5" borderId="1" xfId="0" applyFont="1" applyFill="1" applyBorder="1" applyAlignment="1">
      <alignment vertical="center" wrapText="1"/>
    </xf>
    <xf numFmtId="0" fontId="6" fillId="5" borderId="1" xfId="0" applyFont="1" applyFill="1" applyBorder="1" applyAlignment="1" applyProtection="1">
      <alignment horizontal="center" vertical="center" wrapText="1"/>
      <protection locked="0"/>
    </xf>
    <xf numFmtId="164" fontId="5" fillId="5" borderId="1" xfId="0" applyNumberFormat="1" applyFont="1" applyFill="1" applyBorder="1" applyAlignment="1" applyProtection="1">
      <alignment horizontal="center" vertical="center" wrapText="1"/>
      <protection locked="0"/>
    </xf>
    <xf numFmtId="0" fontId="11" fillId="0" borderId="0" xfId="0" applyFont="1" applyBorder="1" applyAlignment="1">
      <alignment vertical="center"/>
    </xf>
    <xf numFmtId="164" fontId="5" fillId="0" borderId="10" xfId="0" applyNumberFormat="1" applyFont="1" applyBorder="1" applyAlignment="1">
      <alignment horizontal="center" vertical="center" wrapText="1"/>
    </xf>
    <xf numFmtId="164" fontId="14" fillId="6" borderId="14" xfId="0" applyNumberFormat="1" applyFont="1" applyFill="1" applyBorder="1" applyAlignment="1">
      <alignment horizontal="center" vertical="center" wrapText="1"/>
    </xf>
    <xf numFmtId="164" fontId="14" fillId="7" borderId="15" xfId="0" applyNumberFormat="1" applyFont="1" applyFill="1" applyBorder="1" applyAlignment="1">
      <alignment horizontal="center" vertical="center" wrapText="1"/>
    </xf>
    <xf numFmtId="0" fontId="2" fillId="4" borderId="0" xfId="0" applyFont="1" applyFill="1" applyBorder="1" applyAlignment="1">
      <alignment vertical="center" wrapText="1"/>
    </xf>
    <xf numFmtId="0" fontId="4" fillId="3" borderId="0" xfId="0" applyFont="1" applyFill="1" applyBorder="1" applyAlignment="1">
      <alignment horizontal="center" vertical="top" wrapText="1"/>
    </xf>
    <xf numFmtId="0" fontId="2" fillId="2" borderId="0" xfId="0" applyFont="1" applyFill="1" applyAlignment="1">
      <alignment vertical="center" wrapText="1"/>
    </xf>
    <xf numFmtId="0" fontId="2" fillId="0" borderId="0" xfId="0" applyFont="1" applyAlignment="1">
      <alignment vertical="center" wrapText="1"/>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22" fillId="0" borderId="1" xfId="6" applyFont="1" applyBorder="1" applyAlignment="1">
      <alignment horizontal="center" vertical="center" wrapText="1"/>
    </xf>
    <xf numFmtId="165" fontId="22" fillId="0" borderId="1" xfId="1" applyNumberFormat="1" applyFont="1" applyBorder="1" applyAlignment="1">
      <alignment horizontal="center" vertical="center" wrapText="1"/>
    </xf>
    <xf numFmtId="0" fontId="19" fillId="0" borderId="0" xfId="0" applyFont="1" applyBorder="1" applyAlignment="1">
      <alignment horizontal="center" vertical="center" wrapText="1"/>
    </xf>
    <xf numFmtId="9" fontId="2" fillId="2" borderId="0" xfId="8" applyFont="1" applyFill="1" applyAlignment="1">
      <alignment vertical="center" wrapText="1"/>
    </xf>
    <xf numFmtId="164" fontId="19" fillId="0" borderId="0" xfId="0" applyNumberFormat="1" applyFont="1" applyBorder="1" applyAlignment="1">
      <alignment horizontal="center" vertical="center" wrapText="1"/>
    </xf>
    <xf numFmtId="9" fontId="19" fillId="0" borderId="0" xfId="0" applyNumberFormat="1" applyFont="1" applyBorder="1" applyAlignment="1">
      <alignment horizontal="center" vertical="center" wrapText="1"/>
    </xf>
    <xf numFmtId="0" fontId="13" fillId="0" borderId="1" xfId="0" applyFont="1" applyBorder="1" applyAlignment="1" applyProtection="1">
      <alignment vertical="center" wrapText="1"/>
      <protection locked="0"/>
    </xf>
    <xf numFmtId="0" fontId="13" fillId="0" borderId="1" xfId="0" applyFont="1" applyBorder="1" applyAlignment="1" applyProtection="1">
      <alignment vertical="center"/>
      <protection locked="0"/>
    </xf>
    <xf numFmtId="0" fontId="21" fillId="0" borderId="1" xfId="6" applyFont="1" applyFill="1" applyBorder="1" applyAlignment="1">
      <alignment horizontal="right" vertical="center" wrapText="1"/>
    </xf>
    <xf numFmtId="0" fontId="17" fillId="6" borderId="17" xfId="0" applyFont="1" applyFill="1" applyBorder="1" applyAlignment="1" applyProtection="1">
      <alignment horizontal="right"/>
      <protection locked="0"/>
    </xf>
    <xf numFmtId="0" fontId="17" fillId="6" borderId="20" xfId="0" applyFont="1" applyFill="1" applyBorder="1" applyAlignment="1" applyProtection="1">
      <alignment horizontal="right"/>
      <protection locked="0"/>
    </xf>
    <xf numFmtId="0" fontId="10" fillId="2" borderId="0" xfId="0" applyFont="1" applyFill="1" applyBorder="1" applyAlignment="1">
      <alignment horizontal="left" vertical="center" wrapText="1" indent="1"/>
    </xf>
    <xf numFmtId="0" fontId="5" fillId="9" borderId="1" xfId="0" applyFont="1" applyFill="1" applyBorder="1" applyAlignment="1">
      <alignment horizontal="center" vertical="center" wrapText="1"/>
    </xf>
    <xf numFmtId="0" fontId="17" fillId="6" borderId="24" xfId="0" applyFont="1" applyFill="1" applyBorder="1" applyAlignment="1" applyProtection="1">
      <alignment horizontal="right"/>
      <protection locked="0"/>
    </xf>
    <xf numFmtId="0" fontId="17" fillId="6" borderId="25" xfId="0" applyFont="1" applyFill="1" applyBorder="1" applyAlignment="1" applyProtection="1">
      <alignment horizontal="right"/>
      <protection locked="0"/>
    </xf>
    <xf numFmtId="0" fontId="17" fillId="6" borderId="26" xfId="0" applyFont="1" applyFill="1" applyBorder="1" applyAlignment="1" applyProtection="1">
      <alignment horizontal="right"/>
      <protection locked="0"/>
    </xf>
    <xf numFmtId="164" fontId="14" fillId="6" borderId="27" xfId="0" applyNumberFormat="1" applyFont="1" applyFill="1" applyBorder="1" applyAlignment="1">
      <alignment horizontal="center" vertical="center" wrapText="1"/>
    </xf>
    <xf numFmtId="164" fontId="5" fillId="9" borderId="10" xfId="0" applyNumberFormat="1" applyFont="1" applyFill="1" applyBorder="1" applyAlignment="1">
      <alignment horizontal="center" vertical="center" wrapText="1"/>
    </xf>
    <xf numFmtId="0" fontId="19" fillId="0" borderId="0" xfId="0" applyFont="1" applyBorder="1" applyAlignment="1">
      <alignment horizontal="center" vertical="center" wrapText="1"/>
    </xf>
    <xf numFmtId="0" fontId="5" fillId="0" borderId="1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19" fillId="0" borderId="0" xfId="0" applyFont="1" applyBorder="1" applyAlignment="1">
      <alignment horizontal="center" vertical="center" wrapText="1"/>
    </xf>
    <xf numFmtId="0" fontId="23" fillId="0" borderId="6" xfId="0" applyFont="1" applyBorder="1" applyAlignment="1" applyProtection="1">
      <alignment horizontal="left"/>
      <protection locked="0"/>
    </xf>
    <xf numFmtId="0" fontId="23" fillId="0" borderId="7" xfId="0" applyFont="1" applyBorder="1" applyAlignment="1" applyProtection="1">
      <alignment horizontal="left"/>
      <protection locked="0"/>
    </xf>
    <xf numFmtId="0" fontId="23" fillId="0" borderId="12" xfId="0" applyFont="1" applyBorder="1" applyAlignment="1" applyProtection="1">
      <alignment horizontal="left"/>
      <protection locked="0"/>
    </xf>
    <xf numFmtId="0" fontId="17" fillId="6" borderId="16" xfId="0" applyFont="1" applyFill="1" applyBorder="1" applyAlignment="1" applyProtection="1">
      <alignment horizontal="right"/>
      <protection locked="0"/>
    </xf>
    <xf numFmtId="0" fontId="17" fillId="6" borderId="17" xfId="0" applyFont="1" applyFill="1" applyBorder="1" applyAlignment="1" applyProtection="1">
      <alignment horizontal="right"/>
      <protection locked="0"/>
    </xf>
    <xf numFmtId="0" fontId="17" fillId="6" borderId="18" xfId="0" applyFont="1" applyFill="1" applyBorder="1" applyAlignment="1" applyProtection="1">
      <alignment horizontal="right"/>
      <protection locked="0"/>
    </xf>
    <xf numFmtId="0" fontId="17" fillId="6" borderId="19" xfId="0" applyFont="1" applyFill="1" applyBorder="1" applyAlignment="1" applyProtection="1">
      <alignment horizontal="right"/>
      <protection locked="0"/>
    </xf>
    <xf numFmtId="0" fontId="17" fillId="6" borderId="20" xfId="0" applyFont="1" applyFill="1" applyBorder="1" applyAlignment="1" applyProtection="1">
      <alignment horizontal="right"/>
      <protection locked="0"/>
    </xf>
    <xf numFmtId="0" fontId="17" fillId="6" borderId="21" xfId="0" applyFont="1" applyFill="1" applyBorder="1" applyAlignment="1" applyProtection="1">
      <alignment horizontal="right"/>
      <protection locked="0"/>
    </xf>
    <xf numFmtId="0" fontId="15" fillId="0" borderId="0" xfId="0" applyFont="1" applyFill="1" applyBorder="1" applyAlignment="1">
      <alignment horizontal="center" vertical="center" wrapText="1"/>
    </xf>
    <xf numFmtId="0" fontId="16" fillId="8"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0" borderId="11" xfId="0" applyFont="1" applyBorder="1" applyAlignment="1">
      <alignment vertical="center" wrapText="1"/>
    </xf>
    <xf numFmtId="164" fontId="5" fillId="5" borderId="11" xfId="0" applyNumberFormat="1" applyFont="1" applyFill="1" applyBorder="1" applyAlignment="1" applyProtection="1">
      <alignment horizontal="center" vertical="center" wrapText="1"/>
      <protection locked="0"/>
    </xf>
    <xf numFmtId="0" fontId="5" fillId="0" borderId="36" xfId="0" applyFont="1" applyFill="1" applyBorder="1" applyAlignment="1">
      <alignment vertical="center" wrapText="1"/>
    </xf>
    <xf numFmtId="0" fontId="5" fillId="0" borderId="36" xfId="0" applyFont="1" applyFill="1" applyBorder="1" applyAlignment="1" applyProtection="1">
      <alignment vertical="center" wrapText="1"/>
      <protection locked="0"/>
    </xf>
    <xf numFmtId="164" fontId="5" fillId="0" borderId="36" xfId="0" applyNumberFormat="1" applyFont="1" applyFill="1" applyBorder="1" applyAlignment="1" applyProtection="1">
      <alignment horizontal="center" vertical="center" wrapText="1"/>
      <protection locked="0"/>
    </xf>
    <xf numFmtId="0" fontId="26" fillId="10" borderId="8" xfId="0" applyFont="1" applyFill="1" applyBorder="1" applyAlignment="1">
      <alignment vertical="center" wrapText="1"/>
    </xf>
    <xf numFmtId="0" fontId="27" fillId="10" borderId="8" xfId="0" applyFont="1" applyFill="1" applyBorder="1" applyAlignment="1" applyProtection="1">
      <alignment horizontal="center" vertical="center" wrapText="1"/>
      <protection locked="0"/>
    </xf>
    <xf numFmtId="0" fontId="14" fillId="10" borderId="8" xfId="0" applyFont="1" applyFill="1" applyBorder="1" applyAlignment="1">
      <alignment horizontal="center" vertical="center" wrapText="1"/>
    </xf>
    <xf numFmtId="164" fontId="14" fillId="10" borderId="9" xfId="0" applyNumberFormat="1" applyFont="1" applyFill="1" applyBorder="1" applyAlignment="1">
      <alignment horizontal="center" vertical="center" wrapText="1"/>
    </xf>
    <xf numFmtId="0" fontId="6" fillId="11" borderId="1" xfId="0" applyFont="1" applyFill="1" applyBorder="1" applyAlignment="1" applyProtection="1">
      <alignment horizontal="center" vertical="center" wrapText="1"/>
      <protection locked="0"/>
    </xf>
    <xf numFmtId="0" fontId="5" fillId="11" borderId="1" xfId="0" applyFont="1" applyFill="1" applyBorder="1" applyAlignment="1">
      <alignment horizontal="center" vertical="center" wrapText="1"/>
    </xf>
    <xf numFmtId="164" fontId="5" fillId="11" borderId="10" xfId="0" applyNumberFormat="1" applyFont="1" applyFill="1" applyBorder="1" applyAlignment="1">
      <alignment horizontal="center" vertical="center" wrapText="1"/>
    </xf>
    <xf numFmtId="0" fontId="28" fillId="11" borderId="1" xfId="0" applyFont="1" applyFill="1" applyBorder="1" applyAlignment="1" applyProtection="1">
      <alignment vertical="center"/>
      <protection locked="0"/>
    </xf>
    <xf numFmtId="44" fontId="14" fillId="10" borderId="23" xfId="13" applyFont="1" applyFill="1" applyBorder="1" applyAlignment="1">
      <alignment horizontal="center" vertical="center" wrapText="1"/>
    </xf>
    <xf numFmtId="44" fontId="5" fillId="11" borderId="6" xfId="13" applyFont="1" applyFill="1" applyBorder="1" applyAlignment="1">
      <alignment horizontal="center" vertical="center" wrapText="1"/>
    </xf>
    <xf numFmtId="44" fontId="5" fillId="5" borderId="6" xfId="13" applyFont="1" applyFill="1" applyBorder="1" applyAlignment="1">
      <alignment horizontal="center" vertical="center" wrapText="1"/>
    </xf>
    <xf numFmtId="9" fontId="30" fillId="5" borderId="25" xfId="0" applyNumberFormat="1" applyFont="1" applyFill="1" applyBorder="1" applyAlignment="1" applyProtection="1">
      <alignment horizontal="center" vertical="center"/>
      <protection locked="0"/>
    </xf>
    <xf numFmtId="44" fontId="5" fillId="0" borderId="1" xfId="0" applyNumberFormat="1" applyFont="1" applyBorder="1" applyAlignment="1">
      <alignment horizontal="center" vertical="center" wrapText="1"/>
    </xf>
    <xf numFmtId="0" fontId="5" fillId="5" borderId="1" xfId="0" applyFont="1" applyFill="1" applyBorder="1" applyAlignment="1" applyProtection="1">
      <alignment vertical="center" wrapText="1"/>
      <protection locked="0"/>
    </xf>
    <xf numFmtId="0" fontId="18" fillId="5" borderId="1" xfId="0" applyFont="1" applyFill="1" applyBorder="1" applyAlignment="1" applyProtection="1">
      <alignment vertical="center" wrapText="1"/>
      <protection locked="0"/>
    </xf>
    <xf numFmtId="0" fontId="6" fillId="5" borderId="1" xfId="0" applyFont="1" applyFill="1" applyBorder="1" applyAlignment="1" applyProtection="1">
      <alignment vertical="center" wrapText="1"/>
      <protection locked="0"/>
    </xf>
    <xf numFmtId="0" fontId="5" fillId="5" borderId="11" xfId="0" applyFont="1" applyFill="1" applyBorder="1" applyAlignment="1" applyProtection="1">
      <alignment vertical="center" wrapText="1"/>
      <protection locked="0"/>
    </xf>
    <xf numFmtId="0" fontId="4" fillId="3" borderId="13"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24" fillId="5" borderId="38"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5" fillId="0" borderId="11"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31" fillId="0" borderId="28" xfId="0" applyFont="1" applyBorder="1" applyAlignment="1">
      <alignment horizontal="left" vertical="center" wrapText="1"/>
    </xf>
    <xf numFmtId="0" fontId="31" fillId="0" borderId="29" xfId="0" applyFont="1" applyBorder="1" applyAlignment="1">
      <alignment horizontal="left" vertical="center" wrapText="1"/>
    </xf>
    <xf numFmtId="0" fontId="31" fillId="0" borderId="30" xfId="0" applyFont="1" applyBorder="1" applyAlignment="1">
      <alignment horizontal="left" vertical="center" wrapText="1"/>
    </xf>
    <xf numFmtId="0" fontId="31" fillId="0" borderId="31" xfId="0" applyFont="1" applyBorder="1" applyAlignment="1">
      <alignment horizontal="left" vertical="center" wrapText="1"/>
    </xf>
    <xf numFmtId="0" fontId="31" fillId="0" borderId="0" xfId="0" applyFont="1" applyBorder="1" applyAlignment="1">
      <alignment horizontal="left" vertical="center" wrapText="1"/>
    </xf>
    <xf numFmtId="0" fontId="31" fillId="0" borderId="32" xfId="0" applyFont="1" applyBorder="1" applyAlignment="1">
      <alignment horizontal="left" vertical="center" wrapText="1"/>
    </xf>
    <xf numFmtId="0" fontId="31" fillId="0" borderId="33" xfId="0" applyFont="1" applyBorder="1" applyAlignment="1">
      <alignment horizontal="left" vertical="center" wrapText="1"/>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cellXfs>
  <cellStyles count="14">
    <cellStyle name="Euro" xfId="1"/>
    <cellStyle name="Euro 2" xfId="3"/>
    <cellStyle name="Euro 2 2" xfId="11"/>
    <cellStyle name="Euro 3" xfId="2"/>
    <cellStyle name="Euro 3 2" xfId="10"/>
    <cellStyle name="Euro 4" xfId="9"/>
    <cellStyle name="Milliers 2" xfId="5"/>
    <cellStyle name="Milliers 3" xfId="4"/>
    <cellStyle name="Milliers 3 2" xfId="12"/>
    <cellStyle name="Monétaire" xfId="13" builtinId="4"/>
    <cellStyle name="Normal" xfId="0" builtinId="0"/>
    <cellStyle name="Normal 2" xfId="6"/>
    <cellStyle name="Pourcentage" xfId="8" builtinId="5"/>
    <cellStyle name="Pourcentage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86"/>
  <sheetViews>
    <sheetView showGridLines="0" tabSelected="1" zoomScale="55" zoomScaleNormal="55" workbookViewId="0">
      <selection activeCell="B18" sqref="B18"/>
    </sheetView>
  </sheetViews>
  <sheetFormatPr baseColWidth="10" defaultColWidth="11.453125" defaultRowHeight="13" x14ac:dyDescent="0.25"/>
  <cols>
    <col min="1" max="1" width="3.1796875" style="1" customWidth="1"/>
    <col min="2" max="2" width="69.26953125" style="2" customWidth="1"/>
    <col min="3" max="8" width="10.81640625" style="2" customWidth="1"/>
    <col min="9" max="9" width="16.26953125" style="2" customWidth="1"/>
    <col min="10" max="10" width="16.26953125" style="23" customWidth="1"/>
    <col min="11" max="11" width="16.26953125" style="2" customWidth="1"/>
    <col min="12" max="12" width="1.81640625" style="1" customWidth="1"/>
    <col min="13" max="13" width="1.54296875" style="1" customWidth="1"/>
    <col min="14" max="14" width="15.54296875" style="2" customWidth="1"/>
    <col min="15" max="15" width="36.7265625" style="2" customWidth="1"/>
    <col min="16" max="16" width="13.453125" style="2" customWidth="1"/>
    <col min="17" max="17" width="2.7265625" style="1" customWidth="1"/>
    <col min="18" max="72" width="11.453125" style="1"/>
    <col min="73" max="16384" width="11.453125" style="2"/>
  </cols>
  <sheetData>
    <row r="1" spans="1:74" ht="5.25" customHeight="1" x14ac:dyDescent="0.25">
      <c r="A1" s="5"/>
      <c r="B1" s="6"/>
      <c r="C1" s="6"/>
      <c r="D1" s="6"/>
      <c r="E1" s="6"/>
      <c r="F1" s="6"/>
      <c r="G1" s="6"/>
      <c r="H1" s="6"/>
      <c r="I1" s="6"/>
      <c r="J1" s="6"/>
      <c r="K1" s="6"/>
      <c r="L1" s="6"/>
      <c r="M1" s="6"/>
      <c r="N1" s="6"/>
      <c r="O1" s="6"/>
      <c r="P1" s="6"/>
      <c r="Q1" s="7"/>
    </row>
    <row r="2" spans="1:74" ht="91" customHeight="1" x14ac:dyDescent="0.25">
      <c r="A2" s="8"/>
      <c r="B2" s="57" t="s">
        <v>19</v>
      </c>
      <c r="C2" s="57"/>
      <c r="D2" s="57"/>
      <c r="E2" s="57"/>
      <c r="F2" s="57"/>
      <c r="G2" s="57"/>
      <c r="H2" s="57"/>
      <c r="I2" s="57"/>
      <c r="J2" s="57"/>
      <c r="K2" s="57"/>
      <c r="L2" s="57"/>
      <c r="M2" s="57"/>
      <c r="N2" s="57"/>
      <c r="O2" s="57"/>
      <c r="P2" s="57"/>
      <c r="Q2" s="57"/>
      <c r="R2" s="25"/>
    </row>
    <row r="3" spans="1:74" ht="21.75" customHeight="1" x14ac:dyDescent="0.25">
      <c r="A3" s="8"/>
      <c r="B3" s="58"/>
      <c r="C3" s="58"/>
      <c r="D3" s="58"/>
      <c r="E3" s="58"/>
      <c r="F3" s="58"/>
      <c r="G3" s="58"/>
      <c r="H3" s="58"/>
      <c r="I3" s="58"/>
      <c r="J3" s="58"/>
      <c r="K3" s="58"/>
      <c r="L3" s="9"/>
      <c r="M3" s="9"/>
      <c r="N3" s="59" t="s">
        <v>4</v>
      </c>
      <c r="O3" s="59" t="s">
        <v>11</v>
      </c>
      <c r="P3" s="59" t="s">
        <v>12</v>
      </c>
      <c r="Q3" s="25"/>
      <c r="R3" s="25"/>
    </row>
    <row r="4" spans="1:74" ht="15.5" x14ac:dyDescent="0.25">
      <c r="A4" s="8"/>
      <c r="B4" s="16" t="s">
        <v>3</v>
      </c>
      <c r="C4" s="10"/>
      <c r="D4" s="10"/>
      <c r="E4" s="10"/>
      <c r="F4" s="10"/>
      <c r="G4" s="10"/>
      <c r="H4" s="10"/>
      <c r="I4" s="10"/>
      <c r="J4" s="10"/>
      <c r="K4" s="10"/>
      <c r="L4" s="9"/>
      <c r="M4" s="9"/>
      <c r="N4" s="59"/>
      <c r="O4" s="59"/>
      <c r="P4" s="59"/>
      <c r="Q4" s="25"/>
      <c r="R4" s="25"/>
    </row>
    <row r="5" spans="1:74" ht="27" customHeight="1" x14ac:dyDescent="0.25">
      <c r="A5" s="8"/>
      <c r="B5" s="13"/>
      <c r="C5" s="20"/>
      <c r="D5" s="87" t="s">
        <v>65</v>
      </c>
      <c r="E5" s="88"/>
      <c r="F5" s="88"/>
      <c r="G5" s="88"/>
      <c r="H5" s="88"/>
      <c r="I5" s="89"/>
      <c r="J5" s="37"/>
      <c r="K5" s="9"/>
      <c r="L5" s="9"/>
      <c r="M5" s="9"/>
      <c r="N5" s="3" t="s">
        <v>5</v>
      </c>
      <c r="O5" s="80"/>
      <c r="P5" s="15"/>
      <c r="Q5" s="25"/>
      <c r="R5" s="25"/>
    </row>
    <row r="6" spans="1:74" ht="27" customHeight="1" x14ac:dyDescent="0.25">
      <c r="A6" s="8"/>
      <c r="B6" s="9"/>
      <c r="C6" s="9"/>
      <c r="D6" s="9"/>
      <c r="E6" s="86"/>
      <c r="F6" s="86"/>
      <c r="G6" s="86"/>
      <c r="H6" s="86"/>
      <c r="I6" s="86"/>
      <c r="J6" s="86"/>
      <c r="K6" s="86"/>
      <c r="L6" s="9"/>
      <c r="M6" s="9"/>
      <c r="N6" s="3" t="s">
        <v>6</v>
      </c>
      <c r="O6" s="81"/>
      <c r="P6" s="15"/>
      <c r="Q6" s="25"/>
      <c r="R6" s="25"/>
    </row>
    <row r="7" spans="1:74" ht="27" customHeight="1" x14ac:dyDescent="0.25">
      <c r="A7" s="8"/>
      <c r="B7" s="10"/>
      <c r="C7" s="60" t="s">
        <v>18</v>
      </c>
      <c r="D7" s="61"/>
      <c r="E7" s="84"/>
      <c r="F7" s="84"/>
      <c r="G7" s="84"/>
      <c r="H7" s="84"/>
      <c r="I7" s="84"/>
      <c r="J7" s="84"/>
      <c r="K7" s="85"/>
      <c r="L7" s="9"/>
      <c r="M7" s="9"/>
      <c r="N7" s="3" t="s">
        <v>7</v>
      </c>
      <c r="O7" s="81"/>
      <c r="P7" s="15"/>
      <c r="Q7" s="25"/>
      <c r="R7" s="25"/>
    </row>
    <row r="8" spans="1:74" ht="27" customHeight="1" x14ac:dyDescent="0.25">
      <c r="A8" s="8"/>
      <c r="B8" s="21"/>
      <c r="C8" s="90" t="s">
        <v>5</v>
      </c>
      <c r="D8" s="90" t="s">
        <v>6</v>
      </c>
      <c r="E8" s="90" t="s">
        <v>7</v>
      </c>
      <c r="F8" s="90" t="s">
        <v>8</v>
      </c>
      <c r="G8" s="90" t="s">
        <v>13</v>
      </c>
      <c r="H8" s="90" t="s">
        <v>13</v>
      </c>
      <c r="I8" s="45" t="s">
        <v>9</v>
      </c>
      <c r="J8" s="45" t="s">
        <v>64</v>
      </c>
      <c r="K8" s="45" t="s">
        <v>10</v>
      </c>
      <c r="L8" s="9"/>
      <c r="M8" s="9"/>
      <c r="N8" s="3" t="s">
        <v>13</v>
      </c>
      <c r="O8" s="82"/>
      <c r="P8" s="15"/>
      <c r="Q8" s="25"/>
      <c r="R8" s="25"/>
    </row>
    <row r="9" spans="1:74" ht="27" customHeight="1" thickBot="1" x14ac:dyDescent="0.3">
      <c r="A9" s="8"/>
      <c r="B9" s="21"/>
      <c r="C9" s="91"/>
      <c r="D9" s="91"/>
      <c r="E9" s="91"/>
      <c r="F9" s="91"/>
      <c r="G9" s="91"/>
      <c r="H9" s="91"/>
      <c r="I9" s="46"/>
      <c r="J9" s="46"/>
      <c r="K9" s="46"/>
      <c r="L9" s="9"/>
      <c r="M9" s="9"/>
      <c r="N9" s="3" t="s">
        <v>14</v>
      </c>
      <c r="O9" s="80"/>
      <c r="P9" s="15"/>
      <c r="Q9" s="25"/>
      <c r="R9" s="25"/>
    </row>
    <row r="10" spans="1:74" ht="27" customHeight="1" x14ac:dyDescent="0.25">
      <c r="A10" s="8"/>
      <c r="B10" s="67" t="s">
        <v>20</v>
      </c>
      <c r="C10" s="68">
        <f>SUM(C11,C13,C17,C28)</f>
        <v>0</v>
      </c>
      <c r="D10" s="68">
        <f t="shared" ref="D10:J10" si="0">SUM(D11,D13,D17,D28)</f>
        <v>0</v>
      </c>
      <c r="E10" s="68">
        <f t="shared" si="0"/>
        <v>0</v>
      </c>
      <c r="F10" s="68">
        <f t="shared" si="0"/>
        <v>0</v>
      </c>
      <c r="G10" s="68">
        <f t="shared" si="0"/>
        <v>0</v>
      </c>
      <c r="H10" s="68">
        <f t="shared" si="0"/>
        <v>0</v>
      </c>
      <c r="I10" s="69">
        <f>SUM(C10:H10)</f>
        <v>0</v>
      </c>
      <c r="J10" s="75">
        <f t="shared" si="0"/>
        <v>0</v>
      </c>
      <c r="K10" s="70">
        <f>SUM(K11,K13,K17,K28)</f>
        <v>0</v>
      </c>
      <c r="L10" s="9"/>
      <c r="M10" s="9"/>
      <c r="N10" s="62" t="s">
        <v>13</v>
      </c>
      <c r="O10" s="83"/>
      <c r="P10" s="63"/>
      <c r="Q10" s="25"/>
      <c r="R10" s="25"/>
    </row>
    <row r="11" spans="1:74" ht="15.5" x14ac:dyDescent="0.25">
      <c r="A11" s="8"/>
      <c r="B11" s="74" t="s">
        <v>21</v>
      </c>
      <c r="C11" s="71">
        <f>C12</f>
        <v>0</v>
      </c>
      <c r="D11" s="71">
        <f t="shared" ref="D11:J11" si="1">D12</f>
        <v>0</v>
      </c>
      <c r="E11" s="71">
        <f t="shared" si="1"/>
        <v>0</v>
      </c>
      <c r="F11" s="71">
        <f t="shared" si="1"/>
        <v>0</v>
      </c>
      <c r="G11" s="71">
        <f t="shared" si="1"/>
        <v>0</v>
      </c>
      <c r="H11" s="71">
        <f t="shared" si="1"/>
        <v>0</v>
      </c>
      <c r="I11" s="72">
        <f>SUM(C11:H11)</f>
        <v>0</v>
      </c>
      <c r="J11" s="76">
        <f>J12</f>
        <v>0</v>
      </c>
      <c r="K11" s="73">
        <f>K12</f>
        <v>0</v>
      </c>
      <c r="L11" s="9"/>
      <c r="M11" s="9"/>
      <c r="N11" s="64"/>
      <c r="O11" s="65"/>
      <c r="P11" s="66"/>
      <c r="Q11" s="25"/>
      <c r="R11" s="25"/>
      <c r="S11" s="1" t="s">
        <v>0</v>
      </c>
    </row>
    <row r="12" spans="1:74" s="1" customFormat="1" ht="13.5" thickBot="1" x14ac:dyDescent="0.3">
      <c r="A12" s="8"/>
      <c r="B12" s="33" t="s">
        <v>26</v>
      </c>
      <c r="C12" s="14"/>
      <c r="D12" s="14"/>
      <c r="E12" s="14"/>
      <c r="F12" s="14"/>
      <c r="G12" s="14"/>
      <c r="H12" s="14"/>
      <c r="I12" s="4">
        <f>SUM(C12:H12)</f>
        <v>0</v>
      </c>
      <c r="J12" s="14"/>
      <c r="K12" s="17">
        <f>C12*$P$5+D12*$P$6+E12*$P$7+F12*$P$8+G12*$P$9+H12*$P$10+J12</f>
        <v>0</v>
      </c>
      <c r="L12" s="9"/>
      <c r="M12" s="9"/>
      <c r="N12" s="47"/>
      <c r="O12" s="47"/>
      <c r="P12" s="47"/>
      <c r="Q12" s="25"/>
      <c r="R12" s="25"/>
      <c r="BU12" s="2"/>
      <c r="BV12" s="2"/>
    </row>
    <row r="13" spans="1:74" s="1" customFormat="1" ht="15.5" customHeight="1" x14ac:dyDescent="0.25">
      <c r="A13" s="8"/>
      <c r="B13" s="74" t="s">
        <v>22</v>
      </c>
      <c r="C13" s="71">
        <f>SUM(C14:C16)</f>
        <v>0</v>
      </c>
      <c r="D13" s="71">
        <f t="shared" ref="D13:J13" si="2">SUM(D14:D16)</f>
        <v>0</v>
      </c>
      <c r="E13" s="71">
        <f t="shared" si="2"/>
        <v>0</v>
      </c>
      <c r="F13" s="71">
        <f t="shared" si="2"/>
        <v>0</v>
      </c>
      <c r="G13" s="71">
        <f t="shared" si="2"/>
        <v>0</v>
      </c>
      <c r="H13" s="71">
        <f t="shared" si="2"/>
        <v>0</v>
      </c>
      <c r="I13" s="72">
        <f>SUM(C13:H13)</f>
        <v>0</v>
      </c>
      <c r="J13" s="76">
        <f t="shared" si="2"/>
        <v>0</v>
      </c>
      <c r="K13" s="73">
        <f>SUM(K14:K16)</f>
        <v>0</v>
      </c>
      <c r="L13" s="9"/>
      <c r="M13" s="9"/>
      <c r="N13" s="92" t="s">
        <v>66</v>
      </c>
      <c r="O13" s="93"/>
      <c r="P13" s="94"/>
      <c r="Q13" s="25"/>
      <c r="R13" s="25"/>
      <c r="BU13" s="2"/>
      <c r="BV13" s="2"/>
    </row>
    <row r="14" spans="1:74" s="22" customFormat="1" ht="26" x14ac:dyDescent="0.25">
      <c r="A14" s="24"/>
      <c r="B14" s="32" t="s">
        <v>25</v>
      </c>
      <c r="C14" s="14"/>
      <c r="D14" s="14"/>
      <c r="E14" s="14"/>
      <c r="F14" s="14"/>
      <c r="G14" s="14"/>
      <c r="H14" s="14"/>
      <c r="I14" s="4">
        <f>SUM(C14:H14)</f>
        <v>0</v>
      </c>
      <c r="J14" s="77"/>
      <c r="K14" s="17">
        <f>C14*$P$5+D14*$P$6+E14*$P$7+F14*$P$8+G14*$P$9+H14*$P$10+J14</f>
        <v>0</v>
      </c>
      <c r="L14" s="25"/>
      <c r="M14" s="25"/>
      <c r="N14" s="95"/>
      <c r="O14" s="96"/>
      <c r="P14" s="97"/>
      <c r="Q14" s="25"/>
      <c r="R14" s="25"/>
      <c r="BU14" s="23"/>
      <c r="BV14" s="23"/>
    </row>
    <row r="15" spans="1:74" s="1" customFormat="1" x14ac:dyDescent="0.25">
      <c r="A15" s="8"/>
      <c r="B15" s="33" t="s">
        <v>23</v>
      </c>
      <c r="C15" s="14"/>
      <c r="D15" s="14"/>
      <c r="E15" s="14"/>
      <c r="F15" s="14"/>
      <c r="G15" s="14"/>
      <c r="H15" s="14"/>
      <c r="I15" s="4">
        <f t="shared" ref="I15:I54" si="3">SUM(C15:H15)</f>
        <v>0</v>
      </c>
      <c r="J15" s="77"/>
      <c r="K15" s="17">
        <f>C15*$P$5+D15*$P$6+E15*$P$7+F15*$P$8+G15*$P$9+H15*$P$10+J15</f>
        <v>0</v>
      </c>
      <c r="L15" s="9"/>
      <c r="M15" s="9"/>
      <c r="N15" s="95"/>
      <c r="O15" s="96"/>
      <c r="P15" s="97"/>
      <c r="Q15" s="25"/>
      <c r="R15" s="25"/>
      <c r="BU15" s="2"/>
      <c r="BV15" s="2"/>
    </row>
    <row r="16" spans="1:74" s="1" customFormat="1" x14ac:dyDescent="0.25">
      <c r="A16" s="8"/>
      <c r="B16" s="33" t="s">
        <v>24</v>
      </c>
      <c r="C16" s="14"/>
      <c r="D16" s="14"/>
      <c r="E16" s="14"/>
      <c r="F16" s="14"/>
      <c r="G16" s="14"/>
      <c r="H16" s="14"/>
      <c r="I16" s="4">
        <f t="shared" si="3"/>
        <v>0</v>
      </c>
      <c r="J16" s="77"/>
      <c r="K16" s="17">
        <f>C16*$P$5+D16*$P$6+E16*$P$7+F16*$P$8+G16*$P$9+H16*$P$10+J16</f>
        <v>0</v>
      </c>
      <c r="L16" s="9"/>
      <c r="M16" s="9"/>
      <c r="N16" s="95"/>
      <c r="O16" s="96"/>
      <c r="P16" s="97"/>
      <c r="Q16" s="25"/>
      <c r="R16" s="25"/>
      <c r="BU16" s="2"/>
      <c r="BV16" s="2"/>
    </row>
    <row r="17" spans="1:74" s="1" customFormat="1" ht="15.5" x14ac:dyDescent="0.25">
      <c r="A17" s="8"/>
      <c r="B17" s="74" t="s">
        <v>27</v>
      </c>
      <c r="C17" s="71">
        <f>SUM(C18:C27)</f>
        <v>0</v>
      </c>
      <c r="D17" s="71">
        <f t="shared" ref="D17:J17" si="4">SUM(D18:D27)</f>
        <v>0</v>
      </c>
      <c r="E17" s="71">
        <f t="shared" si="4"/>
        <v>0</v>
      </c>
      <c r="F17" s="71">
        <f t="shared" si="4"/>
        <v>0</v>
      </c>
      <c r="G17" s="71">
        <f t="shared" si="4"/>
        <v>0</v>
      </c>
      <c r="H17" s="71">
        <f t="shared" si="4"/>
        <v>0</v>
      </c>
      <c r="I17" s="72">
        <f t="shared" si="3"/>
        <v>0</v>
      </c>
      <c r="J17" s="76">
        <f t="shared" si="4"/>
        <v>0</v>
      </c>
      <c r="K17" s="73">
        <f>SUM(K18:K27)</f>
        <v>0</v>
      </c>
      <c r="L17" s="9"/>
      <c r="M17" s="9"/>
      <c r="N17" s="95"/>
      <c r="O17" s="96"/>
      <c r="P17" s="97"/>
      <c r="Q17" s="25"/>
      <c r="R17" s="25"/>
      <c r="BU17" s="2"/>
      <c r="BV17" s="2"/>
    </row>
    <row r="18" spans="1:74" s="22" customFormat="1" x14ac:dyDescent="0.25">
      <c r="A18" s="24"/>
      <c r="B18" s="33" t="s">
        <v>28</v>
      </c>
      <c r="C18" s="14"/>
      <c r="D18" s="14"/>
      <c r="E18" s="14"/>
      <c r="F18" s="14"/>
      <c r="G18" s="14"/>
      <c r="H18" s="14"/>
      <c r="I18" s="4">
        <f t="shared" si="3"/>
        <v>0</v>
      </c>
      <c r="J18" s="77"/>
      <c r="K18" s="17">
        <f>C18*$P$5+D18*$P$6+E18*$P$7+F18*$P$8+G18*$P$9+H18*$P$10+J18</f>
        <v>0</v>
      </c>
      <c r="L18" s="25"/>
      <c r="M18" s="25"/>
      <c r="N18" s="95"/>
      <c r="O18" s="96"/>
      <c r="P18" s="97"/>
      <c r="Q18" s="25"/>
      <c r="R18" s="25"/>
      <c r="BU18" s="23"/>
      <c r="BV18" s="23"/>
    </row>
    <row r="19" spans="1:74" s="22" customFormat="1" x14ac:dyDescent="0.25">
      <c r="A19" s="24"/>
      <c r="B19" s="33" t="s">
        <v>29</v>
      </c>
      <c r="C19" s="14"/>
      <c r="D19" s="14"/>
      <c r="E19" s="14"/>
      <c r="F19" s="14"/>
      <c r="G19" s="14"/>
      <c r="H19" s="14"/>
      <c r="I19" s="4">
        <f t="shared" si="3"/>
        <v>0</v>
      </c>
      <c r="J19" s="77"/>
      <c r="K19" s="17">
        <f t="shared" ref="K19:K27" si="5">C19*$P$5+D19*$P$6+E19*$P$7+F19*$P$8+G19*$P$9+H19*$P$10+J19</f>
        <v>0</v>
      </c>
      <c r="L19" s="25"/>
      <c r="M19" s="25"/>
      <c r="N19" s="95"/>
      <c r="O19" s="96"/>
      <c r="P19" s="97"/>
      <c r="Q19" s="25"/>
      <c r="R19" s="25"/>
      <c r="BU19" s="23"/>
      <c r="BV19" s="23"/>
    </row>
    <row r="20" spans="1:74" s="22" customFormat="1" x14ac:dyDescent="0.25">
      <c r="A20" s="24"/>
      <c r="B20" s="33" t="s">
        <v>30</v>
      </c>
      <c r="C20" s="14"/>
      <c r="D20" s="14"/>
      <c r="E20" s="14"/>
      <c r="F20" s="14"/>
      <c r="G20" s="14"/>
      <c r="H20" s="14"/>
      <c r="I20" s="4">
        <f t="shared" si="3"/>
        <v>0</v>
      </c>
      <c r="J20" s="77"/>
      <c r="K20" s="17">
        <f t="shared" si="5"/>
        <v>0</v>
      </c>
      <c r="L20" s="25"/>
      <c r="M20" s="25"/>
      <c r="N20" s="95"/>
      <c r="O20" s="96"/>
      <c r="P20" s="97"/>
      <c r="Q20" s="25"/>
      <c r="R20" s="25"/>
      <c r="BU20" s="23"/>
      <c r="BV20" s="23"/>
    </row>
    <row r="21" spans="1:74" s="22" customFormat="1" x14ac:dyDescent="0.25">
      <c r="A21" s="24"/>
      <c r="B21" s="33" t="s">
        <v>31</v>
      </c>
      <c r="C21" s="14"/>
      <c r="D21" s="14"/>
      <c r="E21" s="14"/>
      <c r="F21" s="14"/>
      <c r="G21" s="14"/>
      <c r="H21" s="14"/>
      <c r="I21" s="4">
        <f t="shared" si="3"/>
        <v>0</v>
      </c>
      <c r="J21" s="77"/>
      <c r="K21" s="17">
        <f t="shared" si="5"/>
        <v>0</v>
      </c>
      <c r="L21" s="25"/>
      <c r="M21" s="25"/>
      <c r="N21" s="95"/>
      <c r="O21" s="96"/>
      <c r="P21" s="97"/>
      <c r="Q21" s="25"/>
      <c r="R21" s="25"/>
      <c r="BU21" s="23"/>
      <c r="BV21" s="23"/>
    </row>
    <row r="22" spans="1:74" s="22" customFormat="1" x14ac:dyDescent="0.25">
      <c r="A22" s="24"/>
      <c r="B22" s="33" t="s">
        <v>32</v>
      </c>
      <c r="C22" s="14"/>
      <c r="D22" s="14"/>
      <c r="E22" s="14"/>
      <c r="F22" s="14"/>
      <c r="G22" s="14"/>
      <c r="H22" s="14"/>
      <c r="I22" s="4">
        <f t="shared" si="3"/>
        <v>0</v>
      </c>
      <c r="J22" s="77"/>
      <c r="K22" s="17">
        <f t="shared" si="5"/>
        <v>0</v>
      </c>
      <c r="L22" s="25"/>
      <c r="M22" s="25"/>
      <c r="N22" s="95"/>
      <c r="O22" s="96"/>
      <c r="P22" s="97"/>
      <c r="Q22" s="25"/>
      <c r="R22" s="25"/>
      <c r="BU22" s="23"/>
      <c r="BV22" s="23"/>
    </row>
    <row r="23" spans="1:74" s="22" customFormat="1" x14ac:dyDescent="0.25">
      <c r="A23" s="24"/>
      <c r="B23" s="33" t="s">
        <v>33</v>
      </c>
      <c r="C23" s="14"/>
      <c r="D23" s="14"/>
      <c r="E23" s="14"/>
      <c r="F23" s="14"/>
      <c r="G23" s="14"/>
      <c r="H23" s="14"/>
      <c r="I23" s="4">
        <f t="shared" si="3"/>
        <v>0</v>
      </c>
      <c r="J23" s="77"/>
      <c r="K23" s="17">
        <f t="shared" si="5"/>
        <v>0</v>
      </c>
      <c r="L23" s="25"/>
      <c r="M23" s="25"/>
      <c r="N23" s="95"/>
      <c r="O23" s="96"/>
      <c r="P23" s="97"/>
      <c r="Q23" s="25"/>
      <c r="R23" s="25"/>
      <c r="BU23" s="23"/>
      <c r="BV23" s="23"/>
    </row>
    <row r="24" spans="1:74" s="22" customFormat="1" ht="52" x14ac:dyDescent="0.25">
      <c r="A24" s="24"/>
      <c r="B24" s="32" t="s">
        <v>34</v>
      </c>
      <c r="C24" s="14"/>
      <c r="D24" s="14"/>
      <c r="E24" s="14"/>
      <c r="F24" s="14"/>
      <c r="G24" s="14"/>
      <c r="H24" s="14"/>
      <c r="I24" s="4">
        <f t="shared" si="3"/>
        <v>0</v>
      </c>
      <c r="J24" s="77"/>
      <c r="K24" s="17">
        <f t="shared" si="5"/>
        <v>0</v>
      </c>
      <c r="L24" s="25"/>
      <c r="M24" s="25"/>
      <c r="N24" s="95"/>
      <c r="O24" s="96"/>
      <c r="P24" s="97"/>
      <c r="Q24" s="25"/>
      <c r="R24" s="25"/>
      <c r="BU24" s="23"/>
      <c r="BV24" s="23"/>
    </row>
    <row r="25" spans="1:74" s="22" customFormat="1" x14ac:dyDescent="0.25">
      <c r="A25" s="24"/>
      <c r="B25" s="33" t="s">
        <v>35</v>
      </c>
      <c r="C25" s="14"/>
      <c r="D25" s="14"/>
      <c r="E25" s="14"/>
      <c r="F25" s="14"/>
      <c r="G25" s="14"/>
      <c r="H25" s="14"/>
      <c r="I25" s="4">
        <f t="shared" si="3"/>
        <v>0</v>
      </c>
      <c r="J25" s="77"/>
      <c r="K25" s="17">
        <f t="shared" si="5"/>
        <v>0</v>
      </c>
      <c r="L25" s="25"/>
      <c r="M25" s="25"/>
      <c r="N25" s="95"/>
      <c r="O25" s="96"/>
      <c r="P25" s="97"/>
      <c r="Q25" s="25"/>
      <c r="R25" s="25"/>
      <c r="BU25" s="23"/>
      <c r="BV25" s="23"/>
    </row>
    <row r="26" spans="1:74" s="22" customFormat="1" x14ac:dyDescent="0.25">
      <c r="A26" s="24"/>
      <c r="B26" s="33" t="s">
        <v>36</v>
      </c>
      <c r="C26" s="14"/>
      <c r="D26" s="14"/>
      <c r="E26" s="14"/>
      <c r="F26" s="14"/>
      <c r="G26" s="14"/>
      <c r="H26" s="14"/>
      <c r="I26" s="4">
        <f t="shared" si="3"/>
        <v>0</v>
      </c>
      <c r="J26" s="77"/>
      <c r="K26" s="17">
        <f t="shared" si="5"/>
        <v>0</v>
      </c>
      <c r="L26" s="25"/>
      <c r="M26" s="25"/>
      <c r="N26" s="95"/>
      <c r="O26" s="96"/>
      <c r="P26" s="97"/>
      <c r="Q26" s="25"/>
      <c r="R26" s="25"/>
      <c r="BU26" s="23"/>
      <c r="BV26" s="23"/>
    </row>
    <row r="27" spans="1:74" s="22" customFormat="1" ht="78" customHeight="1" thickBot="1" x14ac:dyDescent="0.3">
      <c r="A27" s="24"/>
      <c r="B27" s="32" t="s">
        <v>37</v>
      </c>
      <c r="C27" s="14"/>
      <c r="D27" s="14"/>
      <c r="E27" s="14"/>
      <c r="F27" s="14"/>
      <c r="G27" s="14"/>
      <c r="H27" s="14"/>
      <c r="I27" s="4">
        <f t="shared" si="3"/>
        <v>0</v>
      </c>
      <c r="J27" s="77"/>
      <c r="K27" s="17">
        <f t="shared" si="5"/>
        <v>0</v>
      </c>
      <c r="L27" s="25"/>
      <c r="M27" s="25"/>
      <c r="N27" s="98"/>
      <c r="O27" s="99"/>
      <c r="P27" s="100"/>
      <c r="Q27" s="25"/>
      <c r="R27" s="25"/>
      <c r="BU27" s="23"/>
      <c r="BV27" s="23"/>
    </row>
    <row r="28" spans="1:74" s="22" customFormat="1" ht="15.5" x14ac:dyDescent="0.25">
      <c r="A28" s="24"/>
      <c r="B28" s="74" t="s">
        <v>38</v>
      </c>
      <c r="C28" s="71">
        <f>SUM(C29:C32)</f>
        <v>0</v>
      </c>
      <c r="D28" s="71">
        <f t="shared" ref="D28:J28" si="6">SUM(D29:D32)</f>
        <v>0</v>
      </c>
      <c r="E28" s="71">
        <f t="shared" si="6"/>
        <v>0</v>
      </c>
      <c r="F28" s="71">
        <f t="shared" si="6"/>
        <v>0</v>
      </c>
      <c r="G28" s="71">
        <f t="shared" si="6"/>
        <v>0</v>
      </c>
      <c r="H28" s="71">
        <f t="shared" si="6"/>
        <v>0</v>
      </c>
      <c r="I28" s="72">
        <f t="shared" si="3"/>
        <v>0</v>
      </c>
      <c r="J28" s="76">
        <f t="shared" si="6"/>
        <v>0</v>
      </c>
      <c r="K28" s="73">
        <f>SUM(K29:K32)</f>
        <v>0</v>
      </c>
      <c r="L28" s="25"/>
      <c r="M28" s="25"/>
      <c r="N28" s="44"/>
      <c r="O28" s="44"/>
      <c r="P28" s="44"/>
      <c r="Q28" s="25"/>
      <c r="R28" s="25"/>
      <c r="BU28" s="23"/>
      <c r="BV28" s="23"/>
    </row>
    <row r="29" spans="1:74" s="22" customFormat="1" ht="14.5" x14ac:dyDescent="0.25">
      <c r="A29" s="24"/>
      <c r="B29" s="33" t="s">
        <v>39</v>
      </c>
      <c r="C29" s="14"/>
      <c r="D29" s="14"/>
      <c r="E29" s="14"/>
      <c r="F29" s="14"/>
      <c r="G29" s="14"/>
      <c r="H29" s="14"/>
      <c r="I29" s="4">
        <f t="shared" si="3"/>
        <v>0</v>
      </c>
      <c r="J29" s="77"/>
      <c r="K29" s="17">
        <f>C29*$P$5+D29*$P$6+E29*$P$7+F29*$P$8+G29*$P$9+H29*$P$10+J29</f>
        <v>0</v>
      </c>
      <c r="L29" s="25"/>
      <c r="M29" s="25"/>
      <c r="N29" s="44"/>
      <c r="O29" s="44"/>
      <c r="P29" s="44"/>
      <c r="Q29" s="25"/>
      <c r="R29" s="25"/>
      <c r="BU29" s="23"/>
      <c r="BV29" s="23"/>
    </row>
    <row r="30" spans="1:74" s="22" customFormat="1" x14ac:dyDescent="0.25">
      <c r="A30" s="24"/>
      <c r="B30" s="33" t="s">
        <v>40</v>
      </c>
      <c r="C30" s="14"/>
      <c r="D30" s="14"/>
      <c r="E30" s="14"/>
      <c r="F30" s="14"/>
      <c r="G30" s="14"/>
      <c r="H30" s="14"/>
      <c r="I30" s="4">
        <f t="shared" si="3"/>
        <v>0</v>
      </c>
      <c r="J30" s="77"/>
      <c r="K30" s="17">
        <f t="shared" ref="K30:K32" si="7">C30*$P$5+D30*$P$6+E30*$P$7+F30*$P$8+G30*$P$9+H30*$P$10+J30</f>
        <v>0</v>
      </c>
      <c r="L30" s="25"/>
      <c r="M30" s="25"/>
      <c r="N30" s="44"/>
      <c r="O30" s="44"/>
      <c r="P30" s="44"/>
      <c r="Q30" s="25"/>
      <c r="R30" s="25"/>
      <c r="BU30" s="23"/>
      <c r="BV30" s="23"/>
    </row>
    <row r="31" spans="1:74" s="22" customFormat="1" x14ac:dyDescent="0.25">
      <c r="A31" s="24"/>
      <c r="B31" s="33" t="s">
        <v>41</v>
      </c>
      <c r="C31" s="14"/>
      <c r="D31" s="14"/>
      <c r="E31" s="14"/>
      <c r="F31" s="14"/>
      <c r="G31" s="14"/>
      <c r="H31" s="14"/>
      <c r="I31" s="4">
        <f t="shared" si="3"/>
        <v>0</v>
      </c>
      <c r="J31" s="77"/>
      <c r="K31" s="17">
        <f t="shared" si="7"/>
        <v>0</v>
      </c>
      <c r="L31" s="25"/>
      <c r="M31" s="25"/>
      <c r="N31" s="44"/>
      <c r="O31" s="44"/>
      <c r="P31" s="44"/>
      <c r="Q31" s="25"/>
      <c r="R31" s="25"/>
      <c r="BU31" s="23"/>
      <c r="BV31" s="23"/>
    </row>
    <row r="32" spans="1:74" s="22" customFormat="1" ht="52.5" thickBot="1" x14ac:dyDescent="0.3">
      <c r="A32" s="24"/>
      <c r="B32" s="32" t="s">
        <v>42</v>
      </c>
      <c r="C32" s="14"/>
      <c r="D32" s="14"/>
      <c r="E32" s="14"/>
      <c r="F32" s="14"/>
      <c r="G32" s="14"/>
      <c r="H32" s="14"/>
      <c r="I32" s="4">
        <f t="shared" si="3"/>
        <v>0</v>
      </c>
      <c r="J32" s="77"/>
      <c r="K32" s="17">
        <f t="shared" si="7"/>
        <v>0</v>
      </c>
      <c r="L32" s="25"/>
      <c r="M32" s="25"/>
      <c r="N32" s="44"/>
      <c r="O32" s="44"/>
      <c r="P32" s="44"/>
      <c r="Q32" s="25"/>
      <c r="R32" s="25"/>
      <c r="BU32" s="23"/>
      <c r="BV32" s="23"/>
    </row>
    <row r="33" spans="1:74" s="22" customFormat="1" ht="15.5" x14ac:dyDescent="0.25">
      <c r="A33" s="24"/>
      <c r="B33" s="67" t="s">
        <v>43</v>
      </c>
      <c r="C33" s="68">
        <f>SUM(C34:C37)</f>
        <v>0</v>
      </c>
      <c r="D33" s="68">
        <f t="shared" ref="D33:J33" si="8">SUM(D34:D37)</f>
        <v>0</v>
      </c>
      <c r="E33" s="68">
        <f t="shared" si="8"/>
        <v>0</v>
      </c>
      <c r="F33" s="68">
        <f t="shared" si="8"/>
        <v>0</v>
      </c>
      <c r="G33" s="68">
        <f t="shared" si="8"/>
        <v>0</v>
      </c>
      <c r="H33" s="68">
        <f t="shared" si="8"/>
        <v>0</v>
      </c>
      <c r="I33" s="69">
        <f t="shared" si="3"/>
        <v>0</v>
      </c>
      <c r="J33" s="75">
        <f t="shared" si="8"/>
        <v>0</v>
      </c>
      <c r="K33" s="70">
        <f>SUM(K34:K37)</f>
        <v>0</v>
      </c>
      <c r="L33" s="25"/>
      <c r="M33" s="25"/>
      <c r="N33" s="44"/>
      <c r="O33" s="44"/>
      <c r="P33" s="44"/>
      <c r="Q33" s="25"/>
      <c r="R33" s="25"/>
      <c r="BU33" s="23"/>
      <c r="BV33" s="23"/>
    </row>
    <row r="34" spans="1:74" s="22" customFormat="1" x14ac:dyDescent="0.25">
      <c r="A34" s="24"/>
      <c r="B34" s="33" t="s">
        <v>44</v>
      </c>
      <c r="C34" s="14"/>
      <c r="D34" s="14"/>
      <c r="E34" s="14"/>
      <c r="F34" s="14"/>
      <c r="G34" s="14"/>
      <c r="H34" s="14"/>
      <c r="I34" s="4">
        <f t="shared" si="3"/>
        <v>0</v>
      </c>
      <c r="J34" s="77"/>
      <c r="K34" s="17">
        <f>C34*$P$5+D34*$P$6+E34*$P$7+F34*$P$8+G34*$P$9+H34*$P$10+J34</f>
        <v>0</v>
      </c>
      <c r="L34" s="25"/>
      <c r="M34" s="25"/>
      <c r="N34" s="44"/>
      <c r="O34" s="44"/>
      <c r="P34" s="44"/>
      <c r="Q34" s="25"/>
      <c r="R34" s="25"/>
      <c r="BU34" s="23"/>
      <c r="BV34" s="23"/>
    </row>
    <row r="35" spans="1:74" s="22" customFormat="1" x14ac:dyDescent="0.25">
      <c r="A35" s="24"/>
      <c r="B35" s="33" t="s">
        <v>45</v>
      </c>
      <c r="C35" s="14"/>
      <c r="D35" s="14"/>
      <c r="E35" s="14"/>
      <c r="F35" s="14"/>
      <c r="G35" s="14"/>
      <c r="H35" s="14"/>
      <c r="I35" s="4">
        <f t="shared" si="3"/>
        <v>0</v>
      </c>
      <c r="J35" s="77"/>
      <c r="K35" s="17">
        <f t="shared" ref="K35:K37" si="9">C35*$P$5+D35*$P$6+E35*$P$7+F35*$P$8+G35*$P$9+H35*$P$10+J35</f>
        <v>0</v>
      </c>
      <c r="L35" s="25"/>
      <c r="M35" s="25"/>
      <c r="N35" s="44"/>
      <c r="O35" s="44"/>
      <c r="P35" s="44"/>
      <c r="Q35" s="25"/>
      <c r="R35" s="25"/>
      <c r="BU35" s="23"/>
      <c r="BV35" s="23"/>
    </row>
    <row r="36" spans="1:74" s="22" customFormat="1" x14ac:dyDescent="0.25">
      <c r="A36" s="24"/>
      <c r="B36" s="33" t="s">
        <v>46</v>
      </c>
      <c r="C36" s="14"/>
      <c r="D36" s="14"/>
      <c r="E36" s="14"/>
      <c r="F36" s="14"/>
      <c r="G36" s="14"/>
      <c r="H36" s="14"/>
      <c r="I36" s="4">
        <f t="shared" si="3"/>
        <v>0</v>
      </c>
      <c r="J36" s="77"/>
      <c r="K36" s="17">
        <f t="shared" si="9"/>
        <v>0</v>
      </c>
      <c r="L36" s="25"/>
      <c r="M36" s="25"/>
      <c r="N36" s="44"/>
      <c r="O36" s="44"/>
      <c r="P36" s="44"/>
      <c r="Q36" s="25"/>
      <c r="R36" s="25"/>
      <c r="BU36" s="23"/>
      <c r="BV36" s="23"/>
    </row>
    <row r="37" spans="1:74" s="22" customFormat="1" ht="13.5" thickBot="1" x14ac:dyDescent="0.3">
      <c r="A37" s="24"/>
      <c r="B37" s="33" t="s">
        <v>47</v>
      </c>
      <c r="C37" s="14"/>
      <c r="D37" s="14"/>
      <c r="E37" s="14"/>
      <c r="F37" s="14"/>
      <c r="G37" s="14"/>
      <c r="H37" s="14"/>
      <c r="I37" s="4">
        <f t="shared" si="3"/>
        <v>0</v>
      </c>
      <c r="J37" s="77"/>
      <c r="K37" s="17">
        <f t="shared" si="9"/>
        <v>0</v>
      </c>
      <c r="L37" s="25"/>
      <c r="M37" s="25"/>
      <c r="N37" s="44"/>
      <c r="O37" s="44"/>
      <c r="P37" s="44"/>
      <c r="Q37" s="25"/>
      <c r="R37" s="25"/>
      <c r="BU37" s="23"/>
      <c r="BV37" s="23"/>
    </row>
    <row r="38" spans="1:74" s="22" customFormat="1" ht="15.5" x14ac:dyDescent="0.25">
      <c r="A38" s="24"/>
      <c r="B38" s="67" t="s">
        <v>48</v>
      </c>
      <c r="C38" s="68">
        <f>SUM(C39,C44,C49)</f>
        <v>0</v>
      </c>
      <c r="D38" s="68">
        <f t="shared" ref="D38:J38" si="10">SUM(D39,D44,D49)</f>
        <v>0</v>
      </c>
      <c r="E38" s="68">
        <f t="shared" si="10"/>
        <v>0</v>
      </c>
      <c r="F38" s="68">
        <f t="shared" si="10"/>
        <v>0</v>
      </c>
      <c r="G38" s="68">
        <f t="shared" si="10"/>
        <v>0</v>
      </c>
      <c r="H38" s="68">
        <f t="shared" si="10"/>
        <v>0</v>
      </c>
      <c r="I38" s="69">
        <f>SUM(C38:H38)</f>
        <v>0</v>
      </c>
      <c r="J38" s="75">
        <f t="shared" si="10"/>
        <v>0</v>
      </c>
      <c r="K38" s="70">
        <f>SUM(K39,K44,K49)</f>
        <v>0</v>
      </c>
      <c r="L38" s="25"/>
      <c r="M38" s="25"/>
      <c r="N38" s="44"/>
      <c r="O38" s="44"/>
      <c r="P38" s="44"/>
      <c r="Q38" s="25"/>
      <c r="R38" s="25"/>
      <c r="BU38" s="23"/>
      <c r="BV38" s="23"/>
    </row>
    <row r="39" spans="1:74" s="22" customFormat="1" ht="15.5" x14ac:dyDescent="0.25">
      <c r="A39" s="24"/>
      <c r="B39" s="74" t="s">
        <v>49</v>
      </c>
      <c r="C39" s="71">
        <f>SUM(C40:C43)</f>
        <v>0</v>
      </c>
      <c r="D39" s="71">
        <f t="shared" ref="D39:J39" si="11">SUM(D40:D43)</f>
        <v>0</v>
      </c>
      <c r="E39" s="71">
        <f t="shared" si="11"/>
        <v>0</v>
      </c>
      <c r="F39" s="71">
        <f t="shared" si="11"/>
        <v>0</v>
      </c>
      <c r="G39" s="71">
        <f t="shared" si="11"/>
        <v>0</v>
      </c>
      <c r="H39" s="71">
        <f t="shared" si="11"/>
        <v>0</v>
      </c>
      <c r="I39" s="72">
        <f t="shared" si="3"/>
        <v>0</v>
      </c>
      <c r="J39" s="76">
        <f t="shared" si="11"/>
        <v>0</v>
      </c>
      <c r="K39" s="73">
        <f>SUM(K40:K43)</f>
        <v>0</v>
      </c>
      <c r="L39" s="25"/>
      <c r="M39" s="25"/>
      <c r="N39" s="44"/>
      <c r="O39" s="44"/>
      <c r="P39" s="44"/>
      <c r="Q39" s="25"/>
      <c r="R39" s="25"/>
      <c r="BU39" s="23"/>
      <c r="BV39" s="23"/>
    </row>
    <row r="40" spans="1:74" s="22" customFormat="1" x14ac:dyDescent="0.25">
      <c r="A40" s="24"/>
      <c r="B40" s="32" t="s">
        <v>50</v>
      </c>
      <c r="C40" s="14"/>
      <c r="D40" s="14"/>
      <c r="E40" s="14"/>
      <c r="F40" s="14"/>
      <c r="G40" s="14"/>
      <c r="H40" s="14"/>
      <c r="I40" s="4">
        <f t="shared" si="3"/>
        <v>0</v>
      </c>
      <c r="J40" s="77"/>
      <c r="K40" s="17">
        <f>C40*$P$5+D40*$P$6+E40*$P$7+F40*$P$8+G40*$P$9+H40*$P$10+J40</f>
        <v>0</v>
      </c>
      <c r="L40" s="25"/>
      <c r="M40" s="25"/>
      <c r="N40" s="44"/>
      <c r="O40" s="44"/>
      <c r="P40" s="44"/>
      <c r="Q40" s="25"/>
      <c r="R40" s="25"/>
      <c r="BU40" s="23"/>
      <c r="BV40" s="23"/>
    </row>
    <row r="41" spans="1:74" s="22" customFormat="1" x14ac:dyDescent="0.25">
      <c r="A41" s="24"/>
      <c r="B41" s="32" t="s">
        <v>51</v>
      </c>
      <c r="C41" s="14"/>
      <c r="D41" s="14"/>
      <c r="E41" s="14"/>
      <c r="F41" s="14"/>
      <c r="G41" s="14"/>
      <c r="H41" s="14"/>
      <c r="I41" s="4">
        <f t="shared" si="3"/>
        <v>0</v>
      </c>
      <c r="J41" s="77"/>
      <c r="K41" s="17">
        <f t="shared" ref="K41:K43" si="12">C41*$P$5+D41*$P$6+E41*$P$7+F41*$P$8+G41*$P$9+H41*$P$10+J41</f>
        <v>0</v>
      </c>
      <c r="L41" s="25"/>
      <c r="M41" s="25"/>
      <c r="N41" s="44"/>
      <c r="O41" s="44"/>
      <c r="P41" s="44"/>
      <c r="Q41" s="25"/>
      <c r="R41" s="25"/>
      <c r="BU41" s="23"/>
      <c r="BV41" s="23"/>
    </row>
    <row r="42" spans="1:74" s="22" customFormat="1" x14ac:dyDescent="0.25">
      <c r="A42" s="24"/>
      <c r="B42" s="32" t="s">
        <v>52</v>
      </c>
      <c r="C42" s="14"/>
      <c r="D42" s="14"/>
      <c r="E42" s="14"/>
      <c r="F42" s="14"/>
      <c r="G42" s="14"/>
      <c r="H42" s="14"/>
      <c r="I42" s="4">
        <f t="shared" si="3"/>
        <v>0</v>
      </c>
      <c r="J42" s="77"/>
      <c r="K42" s="17">
        <f t="shared" si="12"/>
        <v>0</v>
      </c>
      <c r="L42" s="25"/>
      <c r="M42" s="25"/>
      <c r="N42" s="44"/>
      <c r="O42" s="44"/>
      <c r="P42" s="44"/>
      <c r="Q42" s="25"/>
      <c r="R42" s="25"/>
      <c r="BU42" s="23"/>
      <c r="BV42" s="23"/>
    </row>
    <row r="43" spans="1:74" s="22" customFormat="1" x14ac:dyDescent="0.25">
      <c r="A43" s="24"/>
      <c r="B43" s="32" t="s">
        <v>53</v>
      </c>
      <c r="C43" s="14"/>
      <c r="D43" s="14"/>
      <c r="E43" s="14"/>
      <c r="F43" s="14"/>
      <c r="G43" s="14"/>
      <c r="H43" s="14"/>
      <c r="I43" s="4">
        <f t="shared" si="3"/>
        <v>0</v>
      </c>
      <c r="J43" s="77"/>
      <c r="K43" s="17">
        <f t="shared" si="12"/>
        <v>0</v>
      </c>
      <c r="L43" s="25"/>
      <c r="M43" s="25"/>
      <c r="N43" s="44"/>
      <c r="O43" s="44"/>
      <c r="P43" s="44"/>
      <c r="Q43" s="25"/>
      <c r="R43" s="25"/>
      <c r="BU43" s="23"/>
      <c r="BV43" s="23"/>
    </row>
    <row r="44" spans="1:74" s="22" customFormat="1" ht="15.5" x14ac:dyDescent="0.25">
      <c r="A44" s="24"/>
      <c r="B44" s="74" t="s">
        <v>54</v>
      </c>
      <c r="C44" s="71">
        <f>SUM(C45:C48)</f>
        <v>0</v>
      </c>
      <c r="D44" s="71">
        <f t="shared" ref="D44:J44" si="13">SUM(D45:D48)</f>
        <v>0</v>
      </c>
      <c r="E44" s="71">
        <f t="shared" si="13"/>
        <v>0</v>
      </c>
      <c r="F44" s="71">
        <f t="shared" si="13"/>
        <v>0</v>
      </c>
      <c r="G44" s="71">
        <f t="shared" si="13"/>
        <v>0</v>
      </c>
      <c r="H44" s="71">
        <f t="shared" si="13"/>
        <v>0</v>
      </c>
      <c r="I44" s="72">
        <f t="shared" si="3"/>
        <v>0</v>
      </c>
      <c r="J44" s="76">
        <f t="shared" si="13"/>
        <v>0</v>
      </c>
      <c r="K44" s="73">
        <f>SUM(K45:K48)</f>
        <v>0</v>
      </c>
      <c r="L44" s="25"/>
      <c r="M44" s="25"/>
      <c r="N44" s="44"/>
      <c r="O44" s="44"/>
      <c r="P44" s="44"/>
      <c r="Q44" s="25"/>
      <c r="R44" s="25"/>
      <c r="BU44" s="23"/>
      <c r="BV44" s="23"/>
    </row>
    <row r="45" spans="1:74" s="22" customFormat="1" ht="26" x14ac:dyDescent="0.25">
      <c r="A45" s="24"/>
      <c r="B45" s="32" t="s">
        <v>55</v>
      </c>
      <c r="C45" s="14"/>
      <c r="D45" s="14"/>
      <c r="E45" s="14"/>
      <c r="F45" s="14"/>
      <c r="G45" s="14"/>
      <c r="H45" s="14"/>
      <c r="I45" s="4">
        <f t="shared" si="3"/>
        <v>0</v>
      </c>
      <c r="J45" s="77"/>
      <c r="K45" s="17">
        <f>C45*$P$5+D45*$P$6+E45*$P$7+F45*$P$8+G45*$P$9+H45*$P$10+J45</f>
        <v>0</v>
      </c>
      <c r="L45" s="25"/>
      <c r="M45" s="25"/>
      <c r="N45" s="44"/>
      <c r="O45" s="44"/>
      <c r="P45" s="44"/>
      <c r="Q45" s="25"/>
      <c r="R45" s="25"/>
      <c r="BU45" s="23"/>
      <c r="BV45" s="23"/>
    </row>
    <row r="46" spans="1:74" s="22" customFormat="1" x14ac:dyDescent="0.25">
      <c r="A46" s="24"/>
      <c r="B46" s="32" t="s">
        <v>56</v>
      </c>
      <c r="C46" s="14"/>
      <c r="D46" s="14"/>
      <c r="E46" s="14"/>
      <c r="F46" s="14"/>
      <c r="G46" s="14"/>
      <c r="H46" s="14"/>
      <c r="I46" s="4">
        <f t="shared" si="3"/>
        <v>0</v>
      </c>
      <c r="J46" s="77"/>
      <c r="K46" s="17">
        <f t="shared" ref="K46:K48" si="14">C46*$P$5+D46*$P$6+E46*$P$7+F46*$P$8+G46*$P$9+H46*$P$10+J46</f>
        <v>0</v>
      </c>
      <c r="L46" s="25"/>
      <c r="M46" s="25"/>
      <c r="N46" s="44"/>
      <c r="O46" s="44"/>
      <c r="P46" s="44"/>
      <c r="Q46" s="25"/>
      <c r="R46" s="25"/>
      <c r="BU46" s="23"/>
      <c r="BV46" s="23"/>
    </row>
    <row r="47" spans="1:74" s="22" customFormat="1" ht="26" x14ac:dyDescent="0.25">
      <c r="A47" s="24"/>
      <c r="B47" s="32" t="s">
        <v>57</v>
      </c>
      <c r="C47" s="14"/>
      <c r="D47" s="14"/>
      <c r="E47" s="14"/>
      <c r="F47" s="14"/>
      <c r="G47" s="14"/>
      <c r="H47" s="14"/>
      <c r="I47" s="4">
        <f t="shared" si="3"/>
        <v>0</v>
      </c>
      <c r="J47" s="77"/>
      <c r="K47" s="17">
        <f>C47*$P$5+D47*$P$6+E47*$P$7+F47*$P$8+G47*$P$9+H47*$P$10+J47</f>
        <v>0</v>
      </c>
      <c r="L47" s="25"/>
      <c r="M47" s="25"/>
      <c r="N47" s="44"/>
      <c r="O47" s="44"/>
      <c r="P47" s="44"/>
      <c r="Q47" s="25"/>
      <c r="R47" s="25"/>
      <c r="BU47" s="23"/>
      <c r="BV47" s="23"/>
    </row>
    <row r="48" spans="1:74" s="22" customFormat="1" x14ac:dyDescent="0.25">
      <c r="A48" s="24"/>
      <c r="B48" s="32" t="s">
        <v>58</v>
      </c>
      <c r="C48" s="14"/>
      <c r="D48" s="14"/>
      <c r="E48" s="14"/>
      <c r="F48" s="14"/>
      <c r="G48" s="14"/>
      <c r="H48" s="14"/>
      <c r="I48" s="4">
        <f t="shared" si="3"/>
        <v>0</v>
      </c>
      <c r="J48" s="77"/>
      <c r="K48" s="17">
        <f t="shared" si="14"/>
        <v>0</v>
      </c>
      <c r="L48" s="25"/>
      <c r="M48" s="25"/>
      <c r="N48" s="44"/>
      <c r="O48" s="44"/>
      <c r="P48" s="44"/>
      <c r="Q48" s="25"/>
      <c r="R48" s="25"/>
      <c r="BU48" s="23"/>
      <c r="BV48" s="23"/>
    </row>
    <row r="49" spans="1:74" s="22" customFormat="1" ht="15.5" x14ac:dyDescent="0.25">
      <c r="A49" s="24"/>
      <c r="B49" s="74" t="s">
        <v>59</v>
      </c>
      <c r="C49" s="71">
        <f>SUM(C50:C53)</f>
        <v>0</v>
      </c>
      <c r="D49" s="71">
        <f t="shared" ref="D49:J49" si="15">SUM(D50:D53)</f>
        <v>0</v>
      </c>
      <c r="E49" s="71">
        <f t="shared" si="15"/>
        <v>0</v>
      </c>
      <c r="F49" s="71">
        <f t="shared" si="15"/>
        <v>0</v>
      </c>
      <c r="G49" s="71">
        <f t="shared" si="15"/>
        <v>0</v>
      </c>
      <c r="H49" s="71">
        <f t="shared" si="15"/>
        <v>0</v>
      </c>
      <c r="I49" s="72">
        <f>SUM(C49:H49)</f>
        <v>0</v>
      </c>
      <c r="J49" s="76">
        <f t="shared" si="15"/>
        <v>0</v>
      </c>
      <c r="K49" s="73">
        <f>SUM(K50:K53)</f>
        <v>0</v>
      </c>
      <c r="L49" s="25"/>
      <c r="M49" s="25"/>
      <c r="N49" s="44"/>
      <c r="O49" s="44"/>
      <c r="P49" s="44"/>
      <c r="Q49" s="25"/>
      <c r="R49" s="25"/>
      <c r="BU49" s="23"/>
      <c r="BV49" s="23"/>
    </row>
    <row r="50" spans="1:74" s="22" customFormat="1" ht="26" x14ac:dyDescent="0.25">
      <c r="A50" s="24"/>
      <c r="B50" s="32" t="s">
        <v>60</v>
      </c>
      <c r="C50" s="14"/>
      <c r="D50" s="14"/>
      <c r="E50" s="14"/>
      <c r="F50" s="14"/>
      <c r="G50" s="14"/>
      <c r="H50" s="14"/>
      <c r="I50" s="4">
        <f>SUM(C50:H50)</f>
        <v>0</v>
      </c>
      <c r="J50" s="77"/>
      <c r="K50" s="17">
        <f>C50*$P$5+D50*$P$6+E50*$P$7+F50*$P$8+G50*$P$9+H50*$P$10+J50</f>
        <v>0</v>
      </c>
      <c r="L50" s="25"/>
      <c r="M50" s="25"/>
      <c r="N50" s="44"/>
      <c r="O50" s="44"/>
      <c r="P50" s="44"/>
      <c r="Q50" s="25"/>
      <c r="R50" s="25"/>
      <c r="BU50" s="23"/>
      <c r="BV50" s="23"/>
    </row>
    <row r="51" spans="1:74" s="22" customFormat="1" x14ac:dyDescent="0.25">
      <c r="A51" s="24"/>
      <c r="B51" s="32" t="s">
        <v>61</v>
      </c>
      <c r="C51" s="14"/>
      <c r="D51" s="14"/>
      <c r="E51" s="14"/>
      <c r="F51" s="14"/>
      <c r="G51" s="14"/>
      <c r="H51" s="14"/>
      <c r="I51" s="4">
        <f t="shared" si="3"/>
        <v>0</v>
      </c>
      <c r="J51" s="77"/>
      <c r="K51" s="17">
        <f t="shared" ref="K51:K53" si="16">C51*$P$5+D51*$P$6+E51*$P$7+F51*$P$8+G51*$P$9+H51*$P$10+J51</f>
        <v>0</v>
      </c>
      <c r="L51" s="25"/>
      <c r="M51" s="25"/>
      <c r="N51" s="44"/>
      <c r="O51" s="44"/>
      <c r="P51" s="44"/>
      <c r="Q51" s="25"/>
      <c r="R51" s="25"/>
      <c r="BU51" s="23"/>
      <c r="BV51" s="23"/>
    </row>
    <row r="52" spans="1:74" s="22" customFormat="1" ht="26" x14ac:dyDescent="0.25">
      <c r="A52" s="24"/>
      <c r="B52" s="32" t="s">
        <v>62</v>
      </c>
      <c r="C52" s="14"/>
      <c r="D52" s="14"/>
      <c r="E52" s="14"/>
      <c r="F52" s="14"/>
      <c r="G52" s="14"/>
      <c r="H52" s="14"/>
      <c r="I52" s="4">
        <f t="shared" si="3"/>
        <v>0</v>
      </c>
      <c r="J52" s="77"/>
      <c r="K52" s="17">
        <f t="shared" si="16"/>
        <v>0</v>
      </c>
      <c r="L52" s="25"/>
      <c r="M52" s="25"/>
      <c r="N52" s="44"/>
      <c r="O52" s="44"/>
      <c r="P52" s="44"/>
      <c r="Q52" s="25"/>
      <c r="R52" s="25"/>
      <c r="BU52" s="23"/>
      <c r="BV52" s="23"/>
    </row>
    <row r="53" spans="1:74" s="22" customFormat="1" x14ac:dyDescent="0.25">
      <c r="A53" s="24"/>
      <c r="B53" s="32" t="s">
        <v>63</v>
      </c>
      <c r="C53" s="14"/>
      <c r="D53" s="14"/>
      <c r="E53" s="14"/>
      <c r="F53" s="14"/>
      <c r="G53" s="14"/>
      <c r="H53" s="14"/>
      <c r="I53" s="4">
        <f t="shared" si="3"/>
        <v>0</v>
      </c>
      <c r="J53" s="77"/>
      <c r="K53" s="17">
        <f t="shared" si="16"/>
        <v>0</v>
      </c>
      <c r="L53" s="25"/>
      <c r="M53" s="25"/>
      <c r="N53" s="44"/>
      <c r="O53" s="44"/>
      <c r="P53" s="44"/>
      <c r="Q53" s="25"/>
      <c r="R53" s="25"/>
      <c r="BU53" s="23"/>
      <c r="BV53" s="23"/>
    </row>
    <row r="54" spans="1:74" s="22" customFormat="1" ht="15" customHeight="1" x14ac:dyDescent="0.25">
      <c r="A54" s="24"/>
      <c r="B54" s="34" t="s">
        <v>1</v>
      </c>
      <c r="C54" s="26">
        <f>C10+C33+C38</f>
        <v>0</v>
      </c>
      <c r="D54" s="26">
        <f t="shared" ref="D54:I54" si="17">D10+D33+D38</f>
        <v>0</v>
      </c>
      <c r="E54" s="26">
        <f t="shared" si="17"/>
        <v>0</v>
      </c>
      <c r="F54" s="26">
        <f t="shared" si="17"/>
        <v>0</v>
      </c>
      <c r="G54" s="26">
        <f t="shared" si="17"/>
        <v>0</v>
      </c>
      <c r="H54" s="26">
        <f t="shared" si="17"/>
        <v>0</v>
      </c>
      <c r="I54" s="4">
        <f>SUM(C54:H54)</f>
        <v>0</v>
      </c>
      <c r="J54" s="38"/>
      <c r="K54" s="43"/>
      <c r="L54" s="25"/>
      <c r="M54" s="25"/>
      <c r="N54" s="31"/>
      <c r="O54" s="30"/>
      <c r="P54" s="28"/>
      <c r="Q54" s="25"/>
      <c r="R54" s="25"/>
      <c r="BU54" s="23"/>
      <c r="BV54" s="23"/>
    </row>
    <row r="55" spans="1:74" s="22" customFormat="1" ht="15" customHeight="1" x14ac:dyDescent="0.25">
      <c r="A55" s="24"/>
      <c r="B55" s="34" t="s">
        <v>2</v>
      </c>
      <c r="C55" s="27">
        <f>C54*P5</f>
        <v>0</v>
      </c>
      <c r="D55" s="27">
        <f>D54*P6</f>
        <v>0</v>
      </c>
      <c r="E55" s="27">
        <f>E54*P7</f>
        <v>0</v>
      </c>
      <c r="F55" s="27">
        <f>F54*P8</f>
        <v>0</v>
      </c>
      <c r="G55" s="27">
        <f>G54*P9</f>
        <v>0</v>
      </c>
      <c r="H55" s="27">
        <f>H54*P10</f>
        <v>0</v>
      </c>
      <c r="I55" s="27">
        <f>SUM(C55:H55)</f>
        <v>0</v>
      </c>
      <c r="J55" s="79">
        <f>SUM(J10,J33,J38)</f>
        <v>0</v>
      </c>
      <c r="K55" s="43"/>
      <c r="L55" s="25"/>
      <c r="M55" s="25"/>
      <c r="N55" s="28"/>
      <c r="O55" s="28"/>
      <c r="P55" s="28"/>
      <c r="Q55" s="25"/>
      <c r="R55" s="25"/>
      <c r="BU55" s="23"/>
      <c r="BV55" s="23"/>
    </row>
    <row r="56" spans="1:74" s="1" customFormat="1" ht="18.5" x14ac:dyDescent="0.45">
      <c r="A56" s="8"/>
      <c r="B56" s="48"/>
      <c r="C56" s="49"/>
      <c r="D56" s="49"/>
      <c r="E56" s="49"/>
      <c r="F56" s="49"/>
      <c r="G56" s="49"/>
      <c r="H56" s="49"/>
      <c r="I56" s="49"/>
      <c r="J56" s="49"/>
      <c r="K56" s="50"/>
      <c r="L56" s="9"/>
      <c r="M56" s="9"/>
      <c r="Q56" s="25"/>
      <c r="R56" s="25"/>
      <c r="BU56" s="2"/>
      <c r="BV56" s="2"/>
    </row>
    <row r="57" spans="1:74" s="1" customFormat="1" ht="18" customHeight="1" x14ac:dyDescent="0.3">
      <c r="A57" s="8"/>
      <c r="B57" s="51" t="s">
        <v>16</v>
      </c>
      <c r="C57" s="52"/>
      <c r="D57" s="52"/>
      <c r="E57" s="52"/>
      <c r="F57" s="52"/>
      <c r="G57" s="52"/>
      <c r="H57" s="52"/>
      <c r="I57" s="53"/>
      <c r="J57" s="35"/>
      <c r="K57" s="18">
        <f>SUM(K10,K33,K38)</f>
        <v>0</v>
      </c>
      <c r="L57" s="9"/>
      <c r="M57" s="9"/>
      <c r="Q57" s="25"/>
      <c r="R57" s="25"/>
      <c r="BU57" s="2"/>
      <c r="BV57" s="2"/>
    </row>
    <row r="58" spans="1:74" s="22" customFormat="1" ht="18" customHeight="1" x14ac:dyDescent="0.3">
      <c r="A58" s="24"/>
      <c r="B58" s="39"/>
      <c r="C58" s="40"/>
      <c r="D58" s="40"/>
      <c r="E58" s="40"/>
      <c r="F58" s="40"/>
      <c r="G58" s="40"/>
      <c r="H58" s="40"/>
      <c r="I58" s="41" t="s">
        <v>17</v>
      </c>
      <c r="J58" s="78">
        <v>0.15</v>
      </c>
      <c r="K58" s="42">
        <f>K57*J58</f>
        <v>0</v>
      </c>
      <c r="L58" s="25"/>
      <c r="M58" s="25"/>
      <c r="Q58" s="25"/>
      <c r="R58" s="25"/>
      <c r="BU58" s="23"/>
      <c r="BV58" s="23"/>
    </row>
    <row r="59" spans="1:74" s="1" customFormat="1" ht="18" customHeight="1" thickBot="1" x14ac:dyDescent="0.35">
      <c r="A59" s="8"/>
      <c r="B59" s="54" t="s">
        <v>15</v>
      </c>
      <c r="C59" s="55"/>
      <c r="D59" s="55"/>
      <c r="E59" s="55"/>
      <c r="F59" s="55"/>
      <c r="G59" s="55"/>
      <c r="H59" s="55"/>
      <c r="I59" s="56"/>
      <c r="J59" s="36"/>
      <c r="K59" s="19">
        <f>K57+K58</f>
        <v>0</v>
      </c>
      <c r="L59" s="9"/>
      <c r="M59" s="9"/>
      <c r="Q59" s="25"/>
      <c r="R59" s="25"/>
      <c r="BU59" s="2"/>
      <c r="BV59" s="2"/>
    </row>
    <row r="60" spans="1:74" ht="18" customHeight="1" x14ac:dyDescent="0.25">
      <c r="A60" s="11"/>
      <c r="B60" s="12"/>
      <c r="C60" s="12"/>
      <c r="D60" s="12"/>
      <c r="E60" s="12"/>
      <c r="F60" s="12"/>
      <c r="G60" s="12"/>
      <c r="H60" s="9"/>
      <c r="I60" s="9"/>
      <c r="J60" s="25"/>
      <c r="K60" s="9"/>
      <c r="L60" s="9"/>
      <c r="M60" s="9"/>
      <c r="N60" s="1"/>
      <c r="O60" s="1"/>
      <c r="P60" s="1"/>
      <c r="Q60" s="25"/>
      <c r="R60" s="25"/>
    </row>
    <row r="61" spans="1:74" s="1" customFormat="1" x14ac:dyDescent="0.25">
      <c r="J61" s="22"/>
      <c r="R61" s="25"/>
      <c r="BU61" s="2"/>
      <c r="BV61" s="2"/>
    </row>
    <row r="62" spans="1:74" s="1" customFormat="1" x14ac:dyDescent="0.25">
      <c r="J62" s="22"/>
      <c r="R62" s="25"/>
      <c r="BU62" s="2"/>
      <c r="BV62" s="2"/>
    </row>
    <row r="63" spans="1:74" s="1" customFormat="1" x14ac:dyDescent="0.25">
      <c r="J63" s="22"/>
      <c r="K63" s="29"/>
      <c r="R63" s="25"/>
      <c r="BU63" s="2"/>
      <c r="BV63" s="2"/>
    </row>
    <row r="64" spans="1:74" s="1" customFormat="1" x14ac:dyDescent="0.25">
      <c r="J64" s="22"/>
      <c r="R64" s="25"/>
      <c r="BU64" s="2"/>
      <c r="BV64" s="2"/>
    </row>
    <row r="65" spans="10:74" s="1" customFormat="1" x14ac:dyDescent="0.25">
      <c r="J65" s="22"/>
      <c r="K65" s="29"/>
      <c r="R65" s="25"/>
      <c r="BU65" s="2"/>
      <c r="BV65" s="2"/>
    </row>
    <row r="66" spans="10:74" s="1" customFormat="1" x14ac:dyDescent="0.25">
      <c r="J66" s="22"/>
      <c r="R66" s="25"/>
      <c r="BU66" s="2"/>
      <c r="BV66" s="2"/>
    </row>
    <row r="67" spans="10:74" s="1" customFormat="1" x14ac:dyDescent="0.25">
      <c r="J67" s="22"/>
      <c r="R67" s="25"/>
      <c r="BU67" s="2"/>
      <c r="BV67" s="2"/>
    </row>
    <row r="68" spans="10:74" s="1" customFormat="1" x14ac:dyDescent="0.25">
      <c r="J68" s="22"/>
      <c r="R68" s="25"/>
      <c r="BU68" s="2"/>
      <c r="BV68" s="2"/>
    </row>
    <row r="69" spans="10:74" s="1" customFormat="1" x14ac:dyDescent="0.25">
      <c r="J69" s="22"/>
      <c r="BU69" s="2"/>
      <c r="BV69" s="2"/>
    </row>
    <row r="70" spans="10:74" s="1" customFormat="1" x14ac:dyDescent="0.25">
      <c r="J70" s="22"/>
      <c r="BU70" s="2"/>
      <c r="BV70" s="2"/>
    </row>
    <row r="71" spans="10:74" s="1" customFormat="1" x14ac:dyDescent="0.25">
      <c r="J71" s="22"/>
      <c r="BU71" s="2"/>
      <c r="BV71" s="2"/>
    </row>
    <row r="72" spans="10:74" s="1" customFormat="1" x14ac:dyDescent="0.25">
      <c r="J72" s="22"/>
      <c r="BU72" s="2"/>
      <c r="BV72" s="2"/>
    </row>
    <row r="73" spans="10:74" s="1" customFormat="1" x14ac:dyDescent="0.25">
      <c r="J73" s="22"/>
      <c r="BU73" s="2"/>
      <c r="BV73" s="2"/>
    </row>
    <row r="74" spans="10:74" s="1" customFormat="1" x14ac:dyDescent="0.25">
      <c r="J74" s="22"/>
      <c r="BU74" s="2"/>
      <c r="BV74" s="2"/>
    </row>
    <row r="75" spans="10:74" s="1" customFormat="1" x14ac:dyDescent="0.25">
      <c r="J75" s="22"/>
      <c r="BU75" s="2"/>
      <c r="BV75" s="2"/>
    </row>
    <row r="76" spans="10:74" s="1" customFormat="1" x14ac:dyDescent="0.25">
      <c r="J76" s="22"/>
    </row>
    <row r="77" spans="10:74" s="1" customFormat="1" x14ac:dyDescent="0.25">
      <c r="J77" s="22"/>
    </row>
    <row r="78" spans="10:74" s="1" customFormat="1" x14ac:dyDescent="0.25">
      <c r="J78" s="22"/>
    </row>
    <row r="79" spans="10:74" s="1" customFormat="1" x14ac:dyDescent="0.25">
      <c r="J79" s="22"/>
    </row>
    <row r="80" spans="10:74" s="1" customFormat="1" x14ac:dyDescent="0.25">
      <c r="J80" s="22"/>
    </row>
    <row r="81" spans="10:10" s="1" customFormat="1" x14ac:dyDescent="0.25">
      <c r="J81" s="22"/>
    </row>
    <row r="82" spans="10:10" s="1" customFormat="1" x14ac:dyDescent="0.25">
      <c r="J82" s="22"/>
    </row>
    <row r="83" spans="10:10" s="1" customFormat="1" x14ac:dyDescent="0.25">
      <c r="J83" s="22"/>
    </row>
    <row r="84" spans="10:10" s="1" customFormat="1" x14ac:dyDescent="0.25">
      <c r="J84" s="22"/>
    </row>
    <row r="85" spans="10:10" s="1" customFormat="1" x14ac:dyDescent="0.25">
      <c r="J85" s="22"/>
    </row>
    <row r="86" spans="10:10" s="1" customFormat="1" x14ac:dyDescent="0.25">
      <c r="J86" s="22"/>
    </row>
    <row r="87" spans="10:10" s="1" customFormat="1" x14ac:dyDescent="0.25">
      <c r="J87" s="22"/>
    </row>
    <row r="88" spans="10:10" s="1" customFormat="1" x14ac:dyDescent="0.25">
      <c r="J88" s="22"/>
    </row>
    <row r="89" spans="10:10" s="1" customFormat="1" x14ac:dyDescent="0.25">
      <c r="J89" s="22"/>
    </row>
    <row r="90" spans="10:10" s="1" customFormat="1" x14ac:dyDescent="0.25">
      <c r="J90" s="22"/>
    </row>
    <row r="91" spans="10:10" s="1" customFormat="1" x14ac:dyDescent="0.25">
      <c r="J91" s="22"/>
    </row>
    <row r="92" spans="10:10" s="1" customFormat="1" x14ac:dyDescent="0.25">
      <c r="J92" s="22"/>
    </row>
    <row r="93" spans="10:10" s="1" customFormat="1" x14ac:dyDescent="0.25">
      <c r="J93" s="22"/>
    </row>
    <row r="94" spans="10:10" s="1" customFormat="1" x14ac:dyDescent="0.25">
      <c r="J94" s="22"/>
    </row>
    <row r="95" spans="10:10" s="1" customFormat="1" x14ac:dyDescent="0.25">
      <c r="J95" s="22"/>
    </row>
    <row r="96" spans="10:10" s="1" customFormat="1" x14ac:dyDescent="0.25">
      <c r="J96" s="22"/>
    </row>
    <row r="97" spans="10:10" s="1" customFormat="1" x14ac:dyDescent="0.25">
      <c r="J97" s="22"/>
    </row>
    <row r="98" spans="10:10" s="1" customFormat="1" x14ac:dyDescent="0.25">
      <c r="J98" s="22"/>
    </row>
    <row r="99" spans="10:10" s="1" customFormat="1" x14ac:dyDescent="0.25">
      <c r="J99" s="22"/>
    </row>
    <row r="100" spans="10:10" s="1" customFormat="1" x14ac:dyDescent="0.25">
      <c r="J100" s="22"/>
    </row>
    <row r="101" spans="10:10" s="1" customFormat="1" x14ac:dyDescent="0.25">
      <c r="J101" s="22"/>
    </row>
    <row r="102" spans="10:10" s="1" customFormat="1" x14ac:dyDescent="0.25">
      <c r="J102" s="22"/>
    </row>
    <row r="103" spans="10:10" s="1" customFormat="1" x14ac:dyDescent="0.25">
      <c r="J103" s="22"/>
    </row>
    <row r="104" spans="10:10" s="1" customFormat="1" x14ac:dyDescent="0.25">
      <c r="J104" s="22"/>
    </row>
    <row r="105" spans="10:10" s="1" customFormat="1" x14ac:dyDescent="0.25">
      <c r="J105" s="22"/>
    </row>
    <row r="106" spans="10:10" s="1" customFormat="1" x14ac:dyDescent="0.25">
      <c r="J106" s="22"/>
    </row>
    <row r="107" spans="10:10" s="1" customFormat="1" x14ac:dyDescent="0.25">
      <c r="J107" s="22"/>
    </row>
    <row r="108" spans="10:10" s="1" customFormat="1" x14ac:dyDescent="0.25">
      <c r="J108" s="22"/>
    </row>
    <row r="109" spans="10:10" s="1" customFormat="1" x14ac:dyDescent="0.25">
      <c r="J109" s="22"/>
    </row>
    <row r="110" spans="10:10" s="1" customFormat="1" x14ac:dyDescent="0.25">
      <c r="J110" s="22"/>
    </row>
    <row r="111" spans="10:10" s="1" customFormat="1" x14ac:dyDescent="0.25">
      <c r="J111" s="22"/>
    </row>
    <row r="112" spans="10:10" s="1" customFormat="1" x14ac:dyDescent="0.25">
      <c r="J112" s="22"/>
    </row>
    <row r="113" spans="10:10" s="1" customFormat="1" x14ac:dyDescent="0.25">
      <c r="J113" s="22"/>
    </row>
    <row r="114" spans="10:10" s="1" customFormat="1" x14ac:dyDescent="0.25">
      <c r="J114" s="22"/>
    </row>
    <row r="115" spans="10:10" s="1" customFormat="1" x14ac:dyDescent="0.25">
      <c r="J115" s="22"/>
    </row>
    <row r="116" spans="10:10" s="1" customFormat="1" x14ac:dyDescent="0.25">
      <c r="J116" s="22"/>
    </row>
    <row r="117" spans="10:10" s="1" customFormat="1" x14ac:dyDescent="0.25">
      <c r="J117" s="22"/>
    </row>
    <row r="118" spans="10:10" s="1" customFormat="1" x14ac:dyDescent="0.25">
      <c r="J118" s="22"/>
    </row>
    <row r="119" spans="10:10" s="1" customFormat="1" x14ac:dyDescent="0.25">
      <c r="J119" s="22"/>
    </row>
    <row r="120" spans="10:10" s="1" customFormat="1" x14ac:dyDescent="0.25">
      <c r="J120" s="22"/>
    </row>
    <row r="121" spans="10:10" s="1" customFormat="1" x14ac:dyDescent="0.25">
      <c r="J121" s="22"/>
    </row>
    <row r="122" spans="10:10" s="1" customFormat="1" x14ac:dyDescent="0.25">
      <c r="J122" s="22"/>
    </row>
    <row r="123" spans="10:10" s="1" customFormat="1" x14ac:dyDescent="0.25">
      <c r="J123" s="22"/>
    </row>
    <row r="124" spans="10:10" s="1" customFormat="1" x14ac:dyDescent="0.25">
      <c r="J124" s="22"/>
    </row>
    <row r="125" spans="10:10" s="1" customFormat="1" x14ac:dyDescent="0.25">
      <c r="J125" s="22"/>
    </row>
    <row r="126" spans="10:10" s="1" customFormat="1" x14ac:dyDescent="0.25">
      <c r="J126" s="22"/>
    </row>
    <row r="127" spans="10:10" s="1" customFormat="1" x14ac:dyDescent="0.25">
      <c r="J127" s="22"/>
    </row>
    <row r="128" spans="10:10" s="1" customFormat="1" x14ac:dyDescent="0.25">
      <c r="J128" s="22"/>
    </row>
    <row r="129" spans="10:10" s="1" customFormat="1" x14ac:dyDescent="0.25">
      <c r="J129" s="22"/>
    </row>
    <row r="130" spans="10:10" s="1" customFormat="1" x14ac:dyDescent="0.25">
      <c r="J130" s="22"/>
    </row>
    <row r="131" spans="10:10" s="1" customFormat="1" x14ac:dyDescent="0.25">
      <c r="J131" s="22"/>
    </row>
    <row r="132" spans="10:10" s="1" customFormat="1" x14ac:dyDescent="0.25">
      <c r="J132" s="22"/>
    </row>
    <row r="133" spans="10:10" s="1" customFormat="1" x14ac:dyDescent="0.25">
      <c r="J133" s="22"/>
    </row>
    <row r="134" spans="10:10" s="1" customFormat="1" x14ac:dyDescent="0.25">
      <c r="J134" s="22"/>
    </row>
    <row r="135" spans="10:10" s="1" customFormat="1" x14ac:dyDescent="0.25">
      <c r="J135" s="22"/>
    </row>
    <row r="136" spans="10:10" s="1" customFormat="1" x14ac:dyDescent="0.25">
      <c r="J136" s="22"/>
    </row>
    <row r="137" spans="10:10" s="1" customFormat="1" x14ac:dyDescent="0.25">
      <c r="J137" s="22"/>
    </row>
    <row r="138" spans="10:10" s="1" customFormat="1" x14ac:dyDescent="0.25">
      <c r="J138" s="22"/>
    </row>
    <row r="139" spans="10:10" s="1" customFormat="1" x14ac:dyDescent="0.25">
      <c r="J139" s="22"/>
    </row>
    <row r="140" spans="10:10" s="1" customFormat="1" x14ac:dyDescent="0.25">
      <c r="J140" s="22"/>
    </row>
    <row r="141" spans="10:10" s="1" customFormat="1" x14ac:dyDescent="0.25">
      <c r="J141" s="22"/>
    </row>
    <row r="142" spans="10:10" s="1" customFormat="1" x14ac:dyDescent="0.25">
      <c r="J142" s="22"/>
    </row>
    <row r="143" spans="10:10" s="1" customFormat="1" x14ac:dyDescent="0.25">
      <c r="J143" s="22"/>
    </row>
    <row r="144" spans="10:10" s="1" customFormat="1" x14ac:dyDescent="0.25">
      <c r="J144" s="22"/>
    </row>
    <row r="145" spans="10:10" s="1" customFormat="1" x14ac:dyDescent="0.25">
      <c r="J145" s="22"/>
    </row>
    <row r="146" spans="10:10" s="1" customFormat="1" x14ac:dyDescent="0.25">
      <c r="J146" s="22"/>
    </row>
    <row r="147" spans="10:10" s="1" customFormat="1" x14ac:dyDescent="0.25">
      <c r="J147" s="22"/>
    </row>
    <row r="148" spans="10:10" s="1" customFormat="1" x14ac:dyDescent="0.25">
      <c r="J148" s="22"/>
    </row>
    <row r="149" spans="10:10" s="1" customFormat="1" x14ac:dyDescent="0.25">
      <c r="J149" s="22"/>
    </row>
    <row r="150" spans="10:10" s="1" customFormat="1" x14ac:dyDescent="0.25">
      <c r="J150" s="22"/>
    </row>
    <row r="151" spans="10:10" s="1" customFormat="1" x14ac:dyDescent="0.25">
      <c r="J151" s="22"/>
    </row>
    <row r="152" spans="10:10" s="1" customFormat="1" x14ac:dyDescent="0.25">
      <c r="J152" s="22"/>
    </row>
    <row r="153" spans="10:10" s="1" customFormat="1" x14ac:dyDescent="0.25">
      <c r="J153" s="22"/>
    </row>
    <row r="154" spans="10:10" s="1" customFormat="1" x14ac:dyDescent="0.25">
      <c r="J154" s="22"/>
    </row>
    <row r="155" spans="10:10" s="1" customFormat="1" x14ac:dyDescent="0.25">
      <c r="J155" s="22"/>
    </row>
    <row r="156" spans="10:10" s="1" customFormat="1" x14ac:dyDescent="0.25">
      <c r="J156" s="22"/>
    </row>
    <row r="157" spans="10:10" s="1" customFormat="1" x14ac:dyDescent="0.25">
      <c r="J157" s="22"/>
    </row>
    <row r="158" spans="10:10" s="1" customFormat="1" x14ac:dyDescent="0.25">
      <c r="J158" s="22"/>
    </row>
    <row r="159" spans="10:10" s="1" customFormat="1" x14ac:dyDescent="0.25">
      <c r="J159" s="22"/>
    </row>
    <row r="160" spans="10:10" s="1" customFormat="1" x14ac:dyDescent="0.25">
      <c r="J160" s="22"/>
    </row>
    <row r="161" spans="10:10" s="1" customFormat="1" x14ac:dyDescent="0.25">
      <c r="J161" s="22"/>
    </row>
    <row r="162" spans="10:10" s="1" customFormat="1" x14ac:dyDescent="0.25">
      <c r="J162" s="22"/>
    </row>
    <row r="163" spans="10:10" s="1" customFormat="1" x14ac:dyDescent="0.25">
      <c r="J163" s="22"/>
    </row>
    <row r="164" spans="10:10" s="1" customFormat="1" x14ac:dyDescent="0.25">
      <c r="J164" s="22"/>
    </row>
    <row r="165" spans="10:10" s="1" customFormat="1" x14ac:dyDescent="0.25">
      <c r="J165" s="22"/>
    </row>
    <row r="166" spans="10:10" s="1" customFormat="1" x14ac:dyDescent="0.25">
      <c r="J166" s="22"/>
    </row>
    <row r="167" spans="10:10" s="1" customFormat="1" x14ac:dyDescent="0.25">
      <c r="J167" s="22"/>
    </row>
    <row r="168" spans="10:10" s="1" customFormat="1" x14ac:dyDescent="0.25">
      <c r="J168" s="22"/>
    </row>
    <row r="169" spans="10:10" s="1" customFormat="1" x14ac:dyDescent="0.25">
      <c r="J169" s="22"/>
    </row>
    <row r="170" spans="10:10" s="1" customFormat="1" x14ac:dyDescent="0.25">
      <c r="J170" s="22"/>
    </row>
    <row r="171" spans="10:10" s="1" customFormat="1" x14ac:dyDescent="0.25">
      <c r="J171" s="22"/>
    </row>
    <row r="172" spans="10:10" s="1" customFormat="1" x14ac:dyDescent="0.25">
      <c r="J172" s="22"/>
    </row>
    <row r="173" spans="10:10" s="1" customFormat="1" x14ac:dyDescent="0.25">
      <c r="J173" s="22"/>
    </row>
    <row r="174" spans="10:10" s="1" customFormat="1" x14ac:dyDescent="0.25">
      <c r="J174" s="22"/>
    </row>
    <row r="175" spans="10:10" s="1" customFormat="1" x14ac:dyDescent="0.25">
      <c r="J175" s="22"/>
    </row>
    <row r="176" spans="10:10" s="1" customFormat="1" x14ac:dyDescent="0.25">
      <c r="J176" s="22"/>
    </row>
    <row r="177" spans="10:16" s="1" customFormat="1" x14ac:dyDescent="0.25">
      <c r="J177" s="22"/>
    </row>
    <row r="178" spans="10:16" s="1" customFormat="1" x14ac:dyDescent="0.25">
      <c r="J178" s="22"/>
    </row>
    <row r="179" spans="10:16" s="1" customFormat="1" x14ac:dyDescent="0.25">
      <c r="J179" s="22"/>
    </row>
    <row r="180" spans="10:16" s="1" customFormat="1" x14ac:dyDescent="0.25">
      <c r="J180" s="22"/>
    </row>
    <row r="181" spans="10:16" s="1" customFormat="1" x14ac:dyDescent="0.25">
      <c r="J181" s="22"/>
    </row>
    <row r="182" spans="10:16" s="1" customFormat="1" x14ac:dyDescent="0.25">
      <c r="J182" s="22"/>
      <c r="N182" s="2"/>
      <c r="O182" s="2"/>
      <c r="P182" s="2"/>
    </row>
    <row r="183" spans="10:16" s="1" customFormat="1" x14ac:dyDescent="0.25">
      <c r="J183" s="22"/>
      <c r="N183" s="2"/>
      <c r="O183" s="2"/>
      <c r="P183" s="2"/>
    </row>
    <row r="184" spans="10:16" s="1" customFormat="1" x14ac:dyDescent="0.25">
      <c r="J184" s="22"/>
      <c r="N184" s="2"/>
      <c r="O184" s="2"/>
      <c r="P184" s="2"/>
    </row>
    <row r="185" spans="10:16" s="1" customFormat="1" x14ac:dyDescent="0.25">
      <c r="J185" s="22"/>
      <c r="N185" s="2"/>
      <c r="O185" s="2"/>
      <c r="P185" s="2"/>
    </row>
    <row r="186" spans="10:16" s="1" customFormat="1" x14ac:dyDescent="0.25">
      <c r="J186" s="22"/>
      <c r="N186" s="2"/>
      <c r="O186" s="2"/>
      <c r="P186" s="2"/>
    </row>
  </sheetData>
  <mergeCells count="22">
    <mergeCell ref="B2:Q2"/>
    <mergeCell ref="N12:P12"/>
    <mergeCell ref="B3:K3"/>
    <mergeCell ref="N3:N4"/>
    <mergeCell ref="O3:O4"/>
    <mergeCell ref="P3:P4"/>
    <mergeCell ref="C7:K7"/>
    <mergeCell ref="E6:K6"/>
    <mergeCell ref="I8:I9"/>
    <mergeCell ref="K8:K9"/>
    <mergeCell ref="J8:J9"/>
    <mergeCell ref="D5:I5"/>
    <mergeCell ref="H8:H9"/>
    <mergeCell ref="G8:G9"/>
    <mergeCell ref="F8:F9"/>
    <mergeCell ref="B56:K56"/>
    <mergeCell ref="B57:I57"/>
    <mergeCell ref="B59:I59"/>
    <mergeCell ref="N13:P27"/>
    <mergeCell ref="E8:E9"/>
    <mergeCell ref="D8:D9"/>
    <mergeCell ref="C8:C9"/>
  </mergeCells>
  <pageMargins left="0.2" right="0.2" top="0.984251969" bottom="0.984251969" header="0.4921259845" footer="0.4921259845"/>
  <pageSetup paperSize="9" scale="57" orientation="landscape" r:id="rId1"/>
  <headerFooter alignWithMargins="0">
    <oddHeader xml:space="preserve">&amp;CCanevas de réponse financière détaillée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Financial offer</vt:lpstr>
      <vt:lpstr>'Financial offer'!Zone_d_impression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ginestouc</dc:creator>
  <cp:lastModifiedBy>Etienne BAUDON</cp:lastModifiedBy>
  <cp:lastPrinted>2017-10-25T17:48:39Z</cp:lastPrinted>
  <dcterms:created xsi:type="dcterms:W3CDTF">2012-04-20T09:00:02Z</dcterms:created>
  <dcterms:modified xsi:type="dcterms:W3CDTF">2026-04-08T08:44:34Z</dcterms:modified>
</cp:coreProperties>
</file>